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ormu\OneDrive\Documents\formulasfx\FormulasExcel Blog\Ejercicios\Porcentaje de Grasa Corporal\"/>
    </mc:Choice>
  </mc:AlternateContent>
  <xr:revisionPtr revIDLastSave="0" documentId="13_ncr:1_{3EDC9F78-6994-49B0-B436-B00ED332B36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alculo" sheetId="1" r:id="rId1"/>
    <sheet name="tabla PGC" sheetId="2" r:id="rId2"/>
  </sheets>
  <definedNames>
    <definedName name="CalcPGC">_xlfn.LAMBDA(_xlpm.Sexo,_xlpm.Estatura_mt,_xlpm.Cintura_cm,_xlpm.Cuello_cm,_xlpm.Cadera_cm, _xlfn.LET(_xlpm.s, UPPER(_xlpm.Sexo), _xlpm.Altura_cm, _xlpm.Estatura_mt * 100, _xlpm.pgc_pct, IF(_xlpm.s = "M", 495 / (1.29579 - 0.35004 *LOG10(_xlpm.Cintura_cm + _xlpm.Cadera_cm - _xlpm.Cuello_cm) + 0.221 *LOG10(_xlpm.Altura_cm)) - 450, 495 / (1.0324 - 0.19077 *LOG10(_xlpm.Cintura_cm - _xlpm.Cuello_cm) + 0.15456 *LOG10(_xlpm.Altura_cm)) - 450), _xlpm.pgc_dec, _xlpm.pgc_pct / 100, _xlpm.cat, _xlfn.XLOOKUP(1, (INDEX(tablaPGC, , 1) = _xlpm.s) * (_xlpm.pgc_pct &gt;= INDEX(tablaPGC, , 2)) * (_xlpm.pgc_pct &lt;= INDEX(tablaPGC, , 3)), INDEX(tablaPGC, , 4), "Sin categoría"), _xlfn.HSTACK(_xlpm.pgc_dec, _xlpm.cat)))</definedName>
    <definedName name="tablaPGC">'tabla PGC'!$B$6:$E$13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1" l="1" a="1"/>
  <c r="G5" i="1" s="1"/>
  <c r="G6" i="1" a="1"/>
  <c r="G6" i="1" s="1"/>
  <c r="G7" i="1" a="1"/>
  <c r="G7" i="1" s="1"/>
  <c r="G8" i="1" a="1"/>
  <c r="G8" i="1" s="1"/>
  <c r="G9" i="1" a="1"/>
  <c r="G9" i="1" s="1"/>
  <c r="G10" i="1" a="1"/>
  <c r="G10" i="1" s="1"/>
  <c r="G11" i="1" a="1"/>
  <c r="G11" i="1" s="1"/>
  <c r="G12" i="1" a="1"/>
  <c r="G12" i="1" s="1"/>
  <c r="G13" i="1" a="1"/>
  <c r="G13" i="1" s="1"/>
  <c r="G14" i="1" a="1"/>
  <c r="G14" i="1" s="1"/>
  <c r="G15" i="1" a="1"/>
  <c r="G15" i="1" s="1"/>
  <c r="G16" i="1" a="1"/>
  <c r="G16" i="1" s="1"/>
  <c r="G17" i="1" a="1"/>
  <c r="G17" i="1" s="1"/>
  <c r="G18" i="1" a="1"/>
  <c r="G18" i="1" s="1"/>
  <c r="G4" i="1" a="1"/>
  <c r="G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AplicacionesFX</author>
  </authors>
  <commentList>
    <comment ref="B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AplicacionesFX:</t>
        </r>
        <r>
          <rPr>
            <sz val="9"/>
            <color indexed="81"/>
            <rFont val="Tahoma"/>
            <family val="2"/>
          </rPr>
          <t xml:space="preserve">
EJEMPLO: 1.75</t>
        </r>
      </text>
    </comment>
    <comment ref="C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AplicacionesFX:</t>
        </r>
        <r>
          <rPr>
            <sz val="9"/>
            <color indexed="81"/>
            <rFont val="Tahoma"/>
            <family val="2"/>
          </rPr>
          <t xml:space="preserve">
EJEMPLO: 75</t>
        </r>
      </text>
    </comment>
  </commentList>
</comments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<sst xmlns="http://schemas.openxmlformats.org/spreadsheetml/2006/main" count="61" uniqueCount="34">
  <si>
    <t>NOMBRE</t>
  </si>
  <si>
    <t>ESTATURA ( MT )</t>
  </si>
  <si>
    <t>CATEGORIA</t>
  </si>
  <si>
    <t>http://formulasexcel.com</t>
  </si>
  <si>
    <t>Manuel</t>
  </si>
  <si>
    <t>CINTURA</t>
  </si>
  <si>
    <t>CUELLO</t>
  </si>
  <si>
    <t>CADERA</t>
  </si>
  <si>
    <t>SEXO</t>
  </si>
  <si>
    <t>Ana</t>
  </si>
  <si>
    <t>M</t>
  </si>
  <si>
    <t>Luis</t>
  </si>
  <si>
    <t>H</t>
  </si>
  <si>
    <t>Carla</t>
  </si>
  <si>
    <t>Jorge</t>
  </si>
  <si>
    <t>María</t>
  </si>
  <si>
    <t>Pedro</t>
  </si>
  <si>
    <t>Sofía</t>
  </si>
  <si>
    <t>Ricardo</t>
  </si>
  <si>
    <t>PGC</t>
  </si>
  <si>
    <t>PGC MIN (%)</t>
  </si>
  <si>
    <t>PGC MAX (%)</t>
  </si>
  <si>
    <t>TABLA DE PORCENTAJE DE GRASA CORPORAL</t>
  </si>
  <si>
    <t>Bajo (posible riesgo)</t>
  </si>
  <si>
    <t>Saludable/Aceptable</t>
  </si>
  <si>
    <t>Alto</t>
  </si>
  <si>
    <t>Muy alto</t>
  </si>
  <si>
    <t>Elena</t>
  </si>
  <si>
    <t>Valeria</t>
  </si>
  <si>
    <t>Patricia</t>
  </si>
  <si>
    <t>Hugo</t>
  </si>
  <si>
    <t>Diego</t>
  </si>
  <si>
    <t>Sergio</t>
  </si>
  <si>
    <t>formulasexcel.com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</si>
</sst>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u/>
      <sz val="16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9" fontId="6" fillId="0" borderId="0" applyFont="0" applyFill="0" applyBorder="0" applyAlignment="0" applyProtection="0"/>
  </cellStyleXfs>
  <cellXfs count="22">
    <xf numFmtId="0" fontId="0" fillId="0" borderId="0" xfId="0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0" fillId="0" borderId="1" xfId="0" applyBorder="1"/>
    <xf numFmtId="0" fontId="0" fillId="0" borderId="5" xfId="0" applyBorder="1"/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0" xfId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0" xfId="1" applyFont="1"/>
    <xf numFmtId="4" fontId="0" fillId="0" borderId="0" xfId="0" applyNumberFormat="1" applyAlignment="1">
      <alignment horizontal="center"/>
    </xf>
    <xf numFmtId="0" fontId="0" fillId="0" borderId="5" xfId="0" quotePrefix="1" applyBorder="1" applyAlignment="1">
      <alignment horizontal="left"/>
    </xf>
    <xf numFmtId="0" fontId="0" fillId="0" borderId="1" xfId="0" quotePrefix="1" applyBorder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9" fontId="0" fillId="0" borderId="0" xfId="2" applyFont="1" applyAlignment="1">
      <alignment horizontal="center"/>
    </xf>
    <xf numFmtId="0" fontId="1" fillId="0" borderId="4" xfId="0" applyNumberFormat="1" applyFont="1" applyBorder="1" applyAlignment="1">
      <alignment horizontal="center"/>
    </xf>
    <xf numFmtId="0" fontId="0" fillId="0" borderId="0" xfId="0" applyNumberFormat="1"/>
  </cellXfs>
  <cellStyles count="3">
    <cellStyle name="Hipervínculo" xfId="1" builtinId="8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4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2B21FA56-6132-401D-8413-37B682165563}">
  <we:reference id="wa200003696" version="1.3.0.0" store="es-ES" storeType="OMEX"/>
  <we:alternateReferences>
    <we:reference id="WA200003696" version="1.3.0.0" store="" storeType="OMEX"/>
  </we:alternateReferences>
  <we:properties>
    <we:property name="projectV0_1-56c6e055-265e-4713-816e-a646dbb708de" value="{&quot;kind&quot;:&quot;AFEJSONBlobNode&quot;,&quot;id&quot;:&quot;{A5D13304-2B6A-4E97-9039-F96465A41462}&quot;}"/>
  </we:properties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formulasexcel.com/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formulasexcel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I18"/>
  <sheetViews>
    <sheetView tabSelected="1" workbookViewId="0">
      <selection activeCell="I1" sqref="I1"/>
    </sheetView>
  </sheetViews>
  <sheetFormatPr baseColWidth="10" defaultRowHeight="15" x14ac:dyDescent="0.25"/>
  <cols>
    <col min="1" max="1" width="10.5703125" customWidth="1"/>
    <col min="2" max="2" width="15.7109375" style="6" bestFit="1" customWidth="1"/>
    <col min="3" max="3" width="9" style="6" bestFit="1" customWidth="1"/>
    <col min="4" max="4" width="10.7109375" style="6" bestFit="1" customWidth="1"/>
    <col min="5" max="5" width="8.140625" bestFit="1" customWidth="1"/>
    <col min="6" max="6" width="5.5703125" bestFit="1" customWidth="1"/>
    <col min="7" max="7" width="11.5703125" style="6" customWidth="1"/>
    <col min="8" max="8" width="19.7109375" bestFit="1" customWidth="1"/>
  </cols>
  <sheetData>
    <row r="1" spans="1:9" ht="21" x14ac:dyDescent="0.35">
      <c r="A1" s="18"/>
      <c r="B1" s="18"/>
      <c r="C1" s="18"/>
      <c r="D1" s="18"/>
      <c r="E1" s="18"/>
      <c r="F1" s="18"/>
      <c r="G1" s="13" t="s">
        <v>33</v>
      </c>
    </row>
    <row r="2" spans="1:9" ht="15.75" thickBot="1" x14ac:dyDescent="0.3">
      <c r="B2"/>
      <c r="C2"/>
      <c r="D2"/>
      <c r="G2"/>
      <c r="I2" s="21"/>
    </row>
    <row r="3" spans="1:9" ht="15.75" thickBot="1" x14ac:dyDescent="0.3">
      <c r="A3" s="7" t="s">
        <v>0</v>
      </c>
      <c r="B3" s="8" t="s">
        <v>1</v>
      </c>
      <c r="C3" s="8" t="s">
        <v>5</v>
      </c>
      <c r="D3" s="8" t="s">
        <v>6</v>
      </c>
      <c r="E3" s="8" t="s">
        <v>7</v>
      </c>
      <c r="F3" s="9" t="s">
        <v>8</v>
      </c>
      <c r="G3" s="20" t="s">
        <v>19</v>
      </c>
      <c r="H3" s="9" t="s">
        <v>2</v>
      </c>
    </row>
    <row r="4" spans="1:9" x14ac:dyDescent="0.25">
      <c r="A4" t="s">
        <v>9</v>
      </c>
      <c r="B4" s="14">
        <v>1.65</v>
      </c>
      <c r="C4" s="14">
        <v>74</v>
      </c>
      <c r="D4" s="14">
        <v>33</v>
      </c>
      <c r="E4" s="14">
        <v>96</v>
      </c>
      <c r="F4" s="6" t="s">
        <v>10</v>
      </c>
      <c r="G4" s="19" cm="1">
        <f t="array" ref="G4:H4">CalcPGC(F4,B4,C4,D4,E4)</f>
        <v>0.26917076518297106</v>
      </c>
      <c r="H4" t="str">
        <v>Saludable/Aceptable</v>
      </c>
    </row>
    <row r="5" spans="1:9" x14ac:dyDescent="0.25">
      <c r="A5" t="s">
        <v>11</v>
      </c>
      <c r="B5" s="14">
        <v>1.78</v>
      </c>
      <c r="C5" s="14">
        <v>92</v>
      </c>
      <c r="D5" s="14">
        <v>40</v>
      </c>
      <c r="E5" s="14"/>
      <c r="F5" s="6" t="s">
        <v>12</v>
      </c>
      <c r="G5" s="19" cm="1">
        <f t="array" ref="G5:H5">CalcPGC(F5,B5,C5,D5,E5)</f>
        <v>0.20146657153996672</v>
      </c>
      <c r="H5" t="str">
        <v>Saludable/Aceptable</v>
      </c>
    </row>
    <row r="6" spans="1:9" x14ac:dyDescent="0.25">
      <c r="A6" t="s">
        <v>13</v>
      </c>
      <c r="B6" s="14">
        <v>1.58</v>
      </c>
      <c r="C6" s="14">
        <v>68</v>
      </c>
      <c r="D6" s="14">
        <v>31</v>
      </c>
      <c r="E6" s="14">
        <v>94</v>
      </c>
      <c r="F6" s="6" t="s">
        <v>10</v>
      </c>
      <c r="G6" s="19" cm="1">
        <f t="array" ref="G6:H6">CalcPGC(F6,B6,C6,D6,E6)</f>
        <v>0.25703756477867901</v>
      </c>
      <c r="H6" t="str">
        <v>Saludable/Aceptable</v>
      </c>
    </row>
    <row r="7" spans="1:9" x14ac:dyDescent="0.25">
      <c r="A7" t="s">
        <v>14</v>
      </c>
      <c r="B7" s="14">
        <v>1.72</v>
      </c>
      <c r="C7" s="14">
        <v>86</v>
      </c>
      <c r="D7" s="14">
        <v>38</v>
      </c>
      <c r="E7" s="14"/>
      <c r="F7" s="6" t="s">
        <v>12</v>
      </c>
      <c r="G7" s="19" cm="1">
        <f t="array" ref="G7:H7">CalcPGC(F7,B7,C7,D7,E7)</f>
        <v>0.18221084914558902</v>
      </c>
      <c r="H7" t="str">
        <v>Saludable/Aceptable</v>
      </c>
    </row>
    <row r="8" spans="1:9" x14ac:dyDescent="0.25">
      <c r="A8" t="s">
        <v>15</v>
      </c>
      <c r="B8" s="14">
        <v>1.7</v>
      </c>
      <c r="C8" s="14">
        <v>82</v>
      </c>
      <c r="D8" s="14">
        <v>34</v>
      </c>
      <c r="E8" s="14">
        <v>102</v>
      </c>
      <c r="F8" s="6" t="s">
        <v>10</v>
      </c>
      <c r="G8" s="19" cm="1">
        <f t="array" ref="G8:H8">CalcPGC(F8,B8,C8,D8,E8)</f>
        <v>0.31986261384843601</v>
      </c>
      <c r="H8" t="str">
        <v>Alto</v>
      </c>
    </row>
    <row r="9" spans="1:9" x14ac:dyDescent="0.25">
      <c r="A9" t="s">
        <v>16</v>
      </c>
      <c r="B9" s="14">
        <v>1.8</v>
      </c>
      <c r="C9" s="14">
        <v>98</v>
      </c>
      <c r="D9" s="14">
        <v>42</v>
      </c>
      <c r="E9" s="14"/>
      <c r="F9" s="6" t="s">
        <v>12</v>
      </c>
      <c r="G9" s="19" cm="1">
        <f t="array" ref="G9:H9">CalcPGC(F9,B9,C9,D9,E9)</f>
        <v>0.22565840063552514</v>
      </c>
      <c r="H9" t="str">
        <v>Saludable/Aceptable</v>
      </c>
    </row>
    <row r="10" spans="1:9" x14ac:dyDescent="0.25">
      <c r="A10" t="s">
        <v>17</v>
      </c>
      <c r="B10" s="14">
        <v>1.6</v>
      </c>
      <c r="C10" s="14">
        <v>72</v>
      </c>
      <c r="D10" s="14">
        <v>32</v>
      </c>
      <c r="E10" s="14">
        <v>98</v>
      </c>
      <c r="F10" s="6" t="s">
        <v>10</v>
      </c>
      <c r="G10" s="19" cm="1">
        <f t="array" ref="G10:H10">CalcPGC(F10,B10,C10,D10,E10)</f>
        <v>0.2878950834125783</v>
      </c>
      <c r="H10" t="str">
        <v>Saludable/Aceptable</v>
      </c>
    </row>
    <row r="11" spans="1:9" x14ac:dyDescent="0.25">
      <c r="A11" t="s">
        <v>18</v>
      </c>
      <c r="B11" s="14">
        <v>1.75</v>
      </c>
      <c r="C11" s="14">
        <v>90</v>
      </c>
      <c r="D11" s="14">
        <v>39</v>
      </c>
      <c r="E11" s="14"/>
      <c r="F11" s="6" t="s">
        <v>12</v>
      </c>
      <c r="G11" s="19" cm="1">
        <f t="array" ref="G11:H11">CalcPGC(F11,B11,C11,D11,E11)</f>
        <v>0.19937839844655059</v>
      </c>
      <c r="H11" t="str">
        <v>Saludable/Aceptable</v>
      </c>
    </row>
    <row r="12" spans="1:9" x14ac:dyDescent="0.25">
      <c r="A12" t="s">
        <v>27</v>
      </c>
      <c r="B12" s="14">
        <v>1.72</v>
      </c>
      <c r="C12" s="14">
        <v>60</v>
      </c>
      <c r="D12" s="14">
        <v>36</v>
      </c>
      <c r="E12" s="14">
        <v>92</v>
      </c>
      <c r="F12" s="6" t="s">
        <v>10</v>
      </c>
      <c r="G12" s="19" cm="1">
        <f t="array" ref="G12:H12">CalcPGC(F12,B12,C12,D12,E12)</f>
        <v>0.13831057484324616</v>
      </c>
      <c r="H12" t="str">
        <v>Bajo (posible riesgo)</v>
      </c>
    </row>
    <row r="13" spans="1:9" x14ac:dyDescent="0.25">
      <c r="A13" t="s">
        <v>28</v>
      </c>
      <c r="B13" s="14">
        <v>1.62</v>
      </c>
      <c r="C13" s="14">
        <v>88</v>
      </c>
      <c r="D13" s="14">
        <v>30</v>
      </c>
      <c r="E13" s="14">
        <v>112</v>
      </c>
      <c r="F13" s="6" t="s">
        <v>10</v>
      </c>
      <c r="G13" s="19" cm="1">
        <f t="array" ref="G13:H13">CalcPGC(F13,B13,C13,D13,E13)</f>
        <v>0.43349018474519596</v>
      </c>
      <c r="H13" t="str">
        <v>Muy alto</v>
      </c>
    </row>
    <row r="14" spans="1:9" x14ac:dyDescent="0.25">
      <c r="A14" t="s">
        <v>29</v>
      </c>
      <c r="B14" s="14">
        <v>1.55</v>
      </c>
      <c r="C14" s="14">
        <v>102</v>
      </c>
      <c r="D14" s="14">
        <v>30</v>
      </c>
      <c r="E14" s="14">
        <v>118</v>
      </c>
      <c r="F14" s="6" t="s">
        <v>10</v>
      </c>
      <c r="G14" s="19" cm="1">
        <f t="array" ref="G14:H14">CalcPGC(F14,B14,C14,D14,E14)</f>
        <v>0.53971501696120527</v>
      </c>
      <c r="H14" t="str">
        <v>Muy alto</v>
      </c>
    </row>
    <row r="15" spans="1:9" x14ac:dyDescent="0.25">
      <c r="A15" t="s">
        <v>30</v>
      </c>
      <c r="B15" s="14">
        <v>1.82</v>
      </c>
      <c r="C15" s="14">
        <v>78</v>
      </c>
      <c r="D15" s="14">
        <v>44</v>
      </c>
      <c r="E15" s="14"/>
      <c r="F15" s="6" t="s">
        <v>12</v>
      </c>
      <c r="G15" s="19" cm="1">
        <f t="array" ref="G15:H15">CalcPGC(F15,B15,C15,D15,E15)</f>
        <v>4.3133330882296261E-2</v>
      </c>
      <c r="H15" t="str">
        <v>Bajo (posible riesgo)</v>
      </c>
    </row>
    <row r="16" spans="1:9" x14ac:dyDescent="0.25">
      <c r="A16" t="s">
        <v>31</v>
      </c>
      <c r="B16" s="14">
        <v>1.7</v>
      </c>
      <c r="C16" s="14">
        <v>108</v>
      </c>
      <c r="D16" s="14">
        <v>34</v>
      </c>
      <c r="E16" s="14"/>
      <c r="F16" s="6" t="s">
        <v>12</v>
      </c>
      <c r="G16" s="19" cm="1">
        <f t="array" ref="G16:H16">CalcPGC(F16,B16,C16,D16,E16)</f>
        <v>0.35035028048154176</v>
      </c>
      <c r="H16" t="str">
        <v>Muy alto</v>
      </c>
    </row>
    <row r="17" spans="1:8" x14ac:dyDescent="0.25">
      <c r="A17" t="s">
        <v>4</v>
      </c>
      <c r="B17" s="14">
        <v>1.68</v>
      </c>
      <c r="C17" s="14">
        <v>104</v>
      </c>
      <c r="D17" s="14">
        <v>36</v>
      </c>
      <c r="E17" s="14"/>
      <c r="F17" s="6" t="s">
        <v>12</v>
      </c>
      <c r="G17" s="19" cm="1">
        <f t="array" ref="G17:H17">CalcPGC(F17,B17,C17,D17,E17)</f>
        <v>0.32100871804430708</v>
      </c>
      <c r="H17" t="str">
        <v>Muy alto</v>
      </c>
    </row>
    <row r="18" spans="1:8" x14ac:dyDescent="0.25">
      <c r="A18" t="s">
        <v>32</v>
      </c>
      <c r="B18" s="14">
        <v>1.76</v>
      </c>
      <c r="C18" s="14">
        <v>118</v>
      </c>
      <c r="D18" s="14">
        <v>35</v>
      </c>
      <c r="E18" s="14"/>
      <c r="F18" s="6" t="s">
        <v>12</v>
      </c>
      <c r="G18" s="19" cm="1">
        <f t="array" ref="G18:H18">CalcPGC(F18,B18,C18,D18,E18)</f>
        <v>0.38472102658117363</v>
      </c>
      <c r="H18" t="str">
        <v>Muy alto</v>
      </c>
    </row>
  </sheetData>
  <hyperlinks>
    <hyperlink ref="G1" r:id="rId1" display="https://formulasexcel.com" xr:uid="{00000000-0004-0000-0000-000000000000}"/>
  </hyperlinks>
  <pageMargins left="0.7" right="0.7" top="0.75" bottom="0.75" header="0.3" footer="0.3"/>
  <pageSetup orientation="portrait"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B1:E13"/>
  <sheetViews>
    <sheetView workbookViewId="0">
      <selection activeCell="B5" sqref="B5:E13"/>
    </sheetView>
  </sheetViews>
  <sheetFormatPr baseColWidth="10" defaultRowHeight="15" x14ac:dyDescent="0.25"/>
  <cols>
    <col min="2" max="2" width="7.7109375" customWidth="1"/>
    <col min="3" max="3" width="12.42578125" customWidth="1"/>
    <col min="4" max="4" width="12.85546875" bestFit="1" customWidth="1"/>
    <col min="5" max="5" width="19.7109375" bestFit="1" customWidth="1"/>
  </cols>
  <sheetData>
    <row r="1" spans="2:5" s="10" customFormat="1" x14ac:dyDescent="0.25"/>
    <row r="2" spans="2:5" x14ac:dyDescent="0.25">
      <c r="C2" s="10" t="s">
        <v>3</v>
      </c>
    </row>
    <row r="3" spans="2:5" x14ac:dyDescent="0.25">
      <c r="B3" s="17" t="s">
        <v>22</v>
      </c>
      <c r="C3" s="17"/>
      <c r="D3" s="17"/>
      <c r="E3" s="17"/>
    </row>
    <row r="4" spans="2:5" ht="15.75" thickBot="1" x14ac:dyDescent="0.3"/>
    <row r="5" spans="2:5" ht="15.75" thickBot="1" x14ac:dyDescent="0.3">
      <c r="B5" s="1" t="s">
        <v>8</v>
      </c>
      <c r="C5" s="2" t="s">
        <v>20</v>
      </c>
      <c r="D5" s="2" t="s">
        <v>21</v>
      </c>
      <c r="E5" s="3" t="s">
        <v>2</v>
      </c>
    </row>
    <row r="6" spans="2:5" x14ac:dyDescent="0.25">
      <c r="B6" s="12" t="s">
        <v>10</v>
      </c>
      <c r="C6" s="12">
        <v>0</v>
      </c>
      <c r="D6" s="5">
        <v>15.99</v>
      </c>
      <c r="E6" s="15" t="s">
        <v>23</v>
      </c>
    </row>
    <row r="7" spans="2:5" x14ac:dyDescent="0.25">
      <c r="B7" s="11" t="s">
        <v>10</v>
      </c>
      <c r="C7" s="11">
        <v>16</v>
      </c>
      <c r="D7" s="4">
        <v>29.99</v>
      </c>
      <c r="E7" s="16" t="s">
        <v>24</v>
      </c>
    </row>
    <row r="8" spans="2:5" x14ac:dyDescent="0.25">
      <c r="B8" s="11" t="s">
        <v>10</v>
      </c>
      <c r="C8" s="11">
        <v>30</v>
      </c>
      <c r="D8" s="4">
        <v>37.99</v>
      </c>
      <c r="E8" s="16" t="s">
        <v>25</v>
      </c>
    </row>
    <row r="9" spans="2:5" x14ac:dyDescent="0.25">
      <c r="B9" s="11" t="s">
        <v>10</v>
      </c>
      <c r="C9" s="11">
        <v>38</v>
      </c>
      <c r="D9" s="4">
        <v>100</v>
      </c>
      <c r="E9" s="16" t="s">
        <v>26</v>
      </c>
    </row>
    <row r="10" spans="2:5" x14ac:dyDescent="0.25">
      <c r="B10" s="11" t="s">
        <v>12</v>
      </c>
      <c r="C10" s="11">
        <v>0</v>
      </c>
      <c r="D10" s="4">
        <v>7.99</v>
      </c>
      <c r="E10" s="16" t="s">
        <v>23</v>
      </c>
    </row>
    <row r="11" spans="2:5" x14ac:dyDescent="0.25">
      <c r="B11" s="11" t="s">
        <v>12</v>
      </c>
      <c r="C11" s="11">
        <v>8</v>
      </c>
      <c r="D11" s="4">
        <v>24.99</v>
      </c>
      <c r="E11" s="16" t="s">
        <v>24</v>
      </c>
    </row>
    <row r="12" spans="2:5" x14ac:dyDescent="0.25">
      <c r="B12" s="11" t="s">
        <v>12</v>
      </c>
      <c r="C12" s="11">
        <v>25</v>
      </c>
      <c r="D12" s="4">
        <v>29.99</v>
      </c>
      <c r="E12" s="16" t="s">
        <v>25</v>
      </c>
    </row>
    <row r="13" spans="2:5" x14ac:dyDescent="0.25">
      <c r="B13" s="11" t="s">
        <v>12</v>
      </c>
      <c r="C13" s="11">
        <v>30</v>
      </c>
      <c r="D13" s="4">
        <v>100</v>
      </c>
      <c r="E13" s="16" t="s">
        <v>26</v>
      </c>
    </row>
  </sheetData>
  <mergeCells count="1">
    <mergeCell ref="B3:E3"/>
  </mergeCells>
  <hyperlinks>
    <hyperlink ref="C2" r:id="rId1" xr:uid="{00000000-0004-0000-0100-000000000000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FEJSONBlob xmlns="http://schemas.advancedformulaenvironment.officeapps.live.com/afejsonblob/1.0">ewAiAHMAYwBoAGUAbQBhACIAOgAiAGgAdAB0AHAAOgAvAC8AcwBjAGgAZQBtAGEAcwAuAGEAZAB2AGEAbgBjAGUAZABmAG8AcgBtAHUAbABhAGUAbgB2AGkAcgBvAG4AbQBlAG4AdAAuAG8AZgBmAGkAYwBlAGEAcABwAHMALgBsAGkAdgBlAC4AYwBvAG0ALwBhAGYAZQBwAHIAbwBqAGUAYwB0AHMALwAwAC4AMgAiACwAIgBmAGkAbABlAHMAIgA6AFsAewAiAHAAYQB0AGgAIgA6ACIALwBwAHIAbwBqAGUAYwB0AHMALwBXAG8AcgBrAGIAbwBvAGsAIgAsACIAdABlAHgAdAAiADoAIgBDAGEAbABjAFAARwBDACAAPQAgAEwAQQBNAEIARABBACgAXABuACAAIABTAGUAeABvACwAIABFAHMAdABhAHQAdQByAGEAXwBtAHQALAAgAEMAaQBuAHQAdQByAGEAXwBjAG0ALAAgAEMAdQBlAGwAbABvAF8AYwBtACwAIABDAGEAZABlAHIAYQBfAGMAbQAsAFwAbgAgACAATABFAFQAKABcAG4AIAAgACAAIABzACwAIABNAEEAWQBVAFMAQwAoAFMAZQB4AG8AKQAsAFwAbgAgACAAIAAgAEEAbAB0AHUAcgBhAF8AYwBtACwAIABFAHMAdABhAHQAdQByAGEAXwBtAHQAKgAxADAAMAAsAFwAbgAgACAAIAAgAHAAZwBjAF8AcABjAHQALABcAG4AIAAgACAAIAAgACAAUwBJACgAXABuACAAIAAgACAAIAAgACAAIABzAD0AXAAiAE0AXAAiACwAXABuACAAIAAgACAAIAAgACAAIAA0ADkANQAvACgAMQAuADIAOQA1ADcAOQAgAC0AIAAwAC4AMwA1ADAAMAA0ACoATABPAEcAMQAwACgAQwBpAG4AdAB1AHIAYQBfAGMAbQAgACsAIABDAGEAZABlAHIAYQBfAGMAbQAgAC0AIABDAHUAZQBsAGwAbwBfAGMAbQApACAAKwAgADAALgAyADIAMQAwADAAKgBMAE8ARwAxADAAKABBAGwAdAB1AHIAYQBfAGMAbQApACkAIAAtACAANAA1ADAALABcAG4AIAAgACAAIAAgACAAIAAgADQAOQA1AC8AKAAxAC4AMAAzADIANAAgAC0AIAAwAC4AMQA5ADAANwA3ACoATABPAEcAMQAwACgAQwBpAG4AdAB1AHIAYQBfAGMAbQAgAC0AIABDAHUAZQBsAGwAbwBfAGMAbQApACAAKwAgADAALgAxADUANAA1ADYAKgBMAE8ARwAxADAAKABBAGwAdAB1AHIAYQBfAGMAbQApACkAIAAtACAANAA1ADAAXABuACAAIAAgACAAIAAgACkALABcAG4AIAAgACAAIABwAGcAYwBfAGQAZQBjACwAIABwAGcAYwBfAHAAYwB0AC8AMQAwADAALABcAG4AIAAgACAAIABjAGEAdAAsAFwAbgAgACAAIAAgACAAIABCAFUAUwBDAEEAUgBYACgAXABuACAAIAAgACAAIAAgACAAIAAxACwAXABuACAAIAAgACAAIAAgACAAIAAoAEkATgBEAEkAQwBFACgAdABhAGIAbABhAFAARwBDACwALAAxACkAPQBzACkAIAAqACAAKABwAGcAYwBfAHAAYwB0AD4APQBJAE4ARABJAEMARQAoAHQAYQBiAGwAYQBQAEcAQwAsACwAMgApACkAIAAqACAAKABwAGcAYwBfAHAAYwB0ADwAPQBJAE4ARABJAEMARQAoAHQAYQBiAGwAYQBQAEcAQwAsACwAMwApACkALABcAG4AIAAgACAAIAAgACAAIAAgAEkATgBEAEkAQwBFACgAdABhAGIAbABhAFAARwBDACwALAA0ACkALABcAG4AIAAgACAAIAAgACAAIAAgAFwAIgBTAGkAbgAgAGMAYQB0AGUAZwBvAHIA7QBhAFwAIgBcAG4AIAAgACAAIAAgACAAKQAsAFwAbgAgACAAIAAgAEEAUABJAEwAQQBSAEgAKABwAGcAYwBfAGQAZQBjACwAIABjAGEAdAApAFwAbgAgACAAKQBcAG4AKQAiAH0AXQAsACIAcAByAG8AagBlAGMAdABOAGEAbQBlAHMAIgA6AFsAIgBDAGEAbABjAFAARwBDACIAXQAsACIAbABvAGMAYQBsAGUAIgA6AHsAIgBsAGkAcwB0AFMAZQBwAGEAcgBhAHQAbwByACIAOgAiACwAIgAsACIAcgBvAHcAUwBlAHAAYQByAGEAdABvAHIAIgA6ACIAOwAiACwAIgBjAG8AbAB1AG0AbgBTAGUAcABhAHIAYQB0AG8AcgAiADoAIgAsACIALAAiAHQAaABvAHUAcwBhAG4AZABzAFMAZQBwAGEAcgBhAHQAbwByACIAOgAiACwAIgAsACIAdABoAG8AdQBzAGEAbgBkAHMAUABvAHMAaQB0AGkAbwBuAHMAIgA6AFsAMwBdACwAIgBkAGUAYwBpAG0AYQBsAFMAZQBwAGEAcgBhAHQAbwByACIAOgAiAC4AIgAsACIAZABhAHQAZQBPAHIAZABlAHIAIgA6ACIARABNAFkAIgAsACIAYwB1AHIAcgBlAG4AYwB5AFMAeQBtAGIAbwBsACIAOgAiACQAIgAsACIAaQBzAEMAdQByAHIAZQBuAGMAeQBTAHkAbQBiAG8AbABMAGUAYQBkACIAOgB0AHIAdQBlACwAIgBpAHMAQwB1AHIAcgBlAG4AYwB5AFMAZQBwAEIAeQBTAHAAYQBjAGUAIgA6AGYAYQBsAHMAZQAsACIAcgBvAHcATABlAHQAdABlAHIAIgA6ACIARgAiACwAIgBjAG8AbAB1AG0AbgBMAGUAdAB0AGUAcgAiADoAIgBDACIALAAiAHIAYwBMAGUAZgB0AEIAcgBhAGMAawBlAHQAIgA6ACIAWwAiACwAIgByAGMAUgBpAGcAaAB0AEIAcgBhAGMAawBlAHQAIgA6ACIAXQAiACwAIgBzAHQAYQB0AGUAbQBlAG4AdABTAGUAcABhAHIAYQB0AG8AcgAiADoAIgA7ACIALAAiAGwAbwBjAGEAbABlAE4AYQBtAGUAIgA6ACIAZQBzAC0AZQBzACIAfQB9AA==</AFEJSONBlob>
</file>

<file path=customXml/itemProps1.xml><?xml version="1.0" encoding="utf-8"?>
<ds:datastoreItem xmlns:ds="http://schemas.openxmlformats.org/officeDocument/2006/customXml" ds:itemID="{A5D13304-2B6A-4E97-9039-F96465A41462}">
  <ds:schemaRefs>
    <ds:schemaRef ds:uri="http://schemas.advancedformulaenvironment.officeapps.live.com/afejsonblob/1.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Calculo</vt:lpstr>
      <vt:lpstr>tabla PGC</vt:lpstr>
      <vt:lpstr>tablaPGC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AplicacionesFX</dc:creator>
  <cp:lastModifiedBy>Nolberto lopez</cp:lastModifiedBy>
  <cp:lastPrinted>2014-08-07T02:40:04Z</cp:lastPrinted>
  <dcterms:created xsi:type="dcterms:W3CDTF">2014-08-07T00:52:01Z</dcterms:created>
  <dcterms:modified xsi:type="dcterms:W3CDTF">2026-05-01T22:48:12Z</dcterms:modified>
</cp:coreProperties>
</file>