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formu\OneDrive\Documents\formulasfx\FormulasExcel Blog\Ejercicios\"/>
    </mc:Choice>
  </mc:AlternateContent>
  <xr:revisionPtr revIDLastSave="0" documentId="13_ncr:1_{D207C233-8BEB-452D-BB92-FBC721F31954}" xr6:coauthVersionLast="47" xr6:coauthVersionMax="47" xr10:uidLastSave="{00000000-0000-0000-0000-000000000000}"/>
  <bookViews>
    <workbookView xWindow="30" yWindow="30" windowWidth="20460" windowHeight="10890" firstSheet="1" activeTab="2" xr2:uid="{00000000-000D-0000-FFFF-FFFF00000000}"/>
  </bookViews>
  <sheets>
    <sheet name="Entradas" sheetId="3" r:id="rId1"/>
    <sheet name="Salidas" sheetId="4" r:id="rId2"/>
    <sheet name="Existencia" sheetId="2" r:id="rId3"/>
  </sheets>
  <definedNames>
    <definedName name="_xlnm._FilterDatabase" localSheetId="0" hidden="1">Entradas!$A$3:$G$53</definedName>
    <definedName name="SumaEntradasSalidas">_xlfn.LAMBDA(_xlpm.articuloBuscado,_xlpm.celdaArticulos,_xlpm.celdaCantidad, _xlfn.LET(_xlpm.altura, COUNTA(OFFSET(_xlpm.celdaArticulos, 0, 0, 1000000, 1)), _xlpm.rangoArticulo, OFFSET(_xlpm.celdaArticulos, 0, 0, _xlpm.altura, 1), _xlpm.rangoCantidad, OFFSET(_xlpm.celdaCantidad, 0, 0, _xlpm.altura, 1), SUMIF(_xlpm.rangoArticulo, _xlpm.articuloBuscado, _xlpm.rangoCantidad)))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 a="1"/>
  <c r="C6" i="2" s="1"/>
  <c r="D6" i="2" a="1"/>
  <c r="D6" i="2" s="1"/>
  <c r="C7" i="2" a="1"/>
  <c r="C7" i="2" s="1"/>
  <c r="D7" i="2" a="1"/>
  <c r="D7" i="2" s="1"/>
  <c r="C8" i="2" a="1"/>
  <c r="C8" i="2" s="1"/>
  <c r="D8" i="2" a="1"/>
  <c r="D8" i="2" s="1"/>
  <c r="C9" i="2" a="1"/>
  <c r="C9" i="2" s="1"/>
  <c r="D9" i="2" a="1"/>
  <c r="D9" i="2" s="1"/>
  <c r="C10" i="2" a="1"/>
  <c r="C10" i="2" s="1"/>
  <c r="D10" i="2" a="1"/>
  <c r="D10" i="2" s="1"/>
  <c r="C11" i="2" a="1"/>
  <c r="C11" i="2" s="1"/>
  <c r="D11" i="2" a="1"/>
  <c r="D11" i="2" s="1"/>
  <c r="C12" i="2" a="1"/>
  <c r="C12" i="2" s="1"/>
  <c r="D12" i="2" a="1"/>
  <c r="D12" i="2" s="1"/>
  <c r="C13" i="2" a="1"/>
  <c r="C13" i="2" s="1"/>
  <c r="D13" i="2" a="1"/>
  <c r="D13" i="2" s="1"/>
  <c r="C14" i="2" a="1"/>
  <c r="C14" i="2" s="1"/>
  <c r="D14" i="2" a="1"/>
  <c r="D14" i="2" s="1"/>
  <c r="D5" i="2" a="1"/>
  <c r="D5" i="2" s="1"/>
  <c r="C5" i="2" a="1"/>
  <c r="C5" i="2" s="1"/>
  <c r="E8" i="2" l="1"/>
  <c r="E9" i="2"/>
  <c r="E7" i="2"/>
  <c r="E13" i="2"/>
  <c r="E10" i="2"/>
  <c r="E12" i="2"/>
  <c r="E11" i="2"/>
  <c r="E6" i="2"/>
  <c r="E14" i="2"/>
  <c r="E5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<sst xmlns="http://schemas.openxmlformats.org/spreadsheetml/2006/main" count="482" uniqueCount="238">
  <si>
    <t>Factura</t>
  </si>
  <si>
    <t>Fecha</t>
  </si>
  <si>
    <t>Articulo</t>
  </si>
  <si>
    <t>Cantidad</t>
  </si>
  <si>
    <t>Importe</t>
  </si>
  <si>
    <t>Entradas</t>
  </si>
  <si>
    <t>Salidas</t>
  </si>
  <si>
    <t>Existencia</t>
  </si>
  <si>
    <t>Cliente</t>
  </si>
  <si>
    <t>Id_Articulo</t>
  </si>
  <si>
    <t>FAC-0001</t>
  </si>
  <si>
    <t>Comercializadora Rivera</t>
  </si>
  <si>
    <t>FAC-0002</t>
  </si>
  <si>
    <t>Distribuidora del Norte</t>
  </si>
  <si>
    <t>FAC-0003</t>
  </si>
  <si>
    <t>Importaciones López</t>
  </si>
  <si>
    <t>FAC-0004</t>
  </si>
  <si>
    <t>Grupo Ferretero MX</t>
  </si>
  <si>
    <t>FAC-0005</t>
  </si>
  <si>
    <t>Materiales y Construcción SA</t>
  </si>
  <si>
    <t>FAC-0006</t>
  </si>
  <si>
    <t>Suministros Industriales Vega</t>
  </si>
  <si>
    <t>FAC-0007</t>
  </si>
  <si>
    <t>Comercializadora El Sol</t>
  </si>
  <si>
    <t>FAC-0008</t>
  </si>
  <si>
    <t>Tienda de Materiales Díaz</t>
  </si>
  <si>
    <t>FAC-0009</t>
  </si>
  <si>
    <t>Ferretería La Victoria</t>
  </si>
  <si>
    <t>FAC-0010</t>
  </si>
  <si>
    <t>Distribuidora García e Hijos</t>
  </si>
  <si>
    <t>FAC-0011</t>
  </si>
  <si>
    <t>Proveedora del Pacífico</t>
  </si>
  <si>
    <t>FAC-0012</t>
  </si>
  <si>
    <t>Construcciones y Materiales</t>
  </si>
  <si>
    <t>FAC-0013</t>
  </si>
  <si>
    <t>Industrias Monterrey</t>
  </si>
  <si>
    <t>FAC-0014</t>
  </si>
  <si>
    <t>Ferretería El Águila</t>
  </si>
  <si>
    <t>FAC-0015</t>
  </si>
  <si>
    <t>Materiales para Construcción</t>
  </si>
  <si>
    <t>FAC-0016</t>
  </si>
  <si>
    <t>Suministros Técnicos del Golfo</t>
  </si>
  <si>
    <t>FAC-0017</t>
  </si>
  <si>
    <t>Comercializadora Hernández</t>
  </si>
  <si>
    <t>FAC-0018</t>
  </si>
  <si>
    <t>Distribuidora San Luis</t>
  </si>
  <si>
    <t>FAC-0019</t>
  </si>
  <si>
    <t>Ferretería Guadalajara</t>
  </si>
  <si>
    <t>FAC-0020</t>
  </si>
  <si>
    <t>Importadora del Bajío</t>
  </si>
  <si>
    <t>FAC-0021</t>
  </si>
  <si>
    <t>Materiales Industriales MX</t>
  </si>
  <si>
    <t>FAC-0022</t>
  </si>
  <si>
    <t>Comercializadora del Centro</t>
  </si>
  <si>
    <t>FAC-0023</t>
  </si>
  <si>
    <t>Ferretería y Tlapalería</t>
  </si>
  <si>
    <t>FAC-0024</t>
  </si>
  <si>
    <t>Suministros para Obra</t>
  </si>
  <si>
    <t>FAC-0025</t>
  </si>
  <si>
    <t>Distribuidora del Valle</t>
  </si>
  <si>
    <t>FAC-0026</t>
  </si>
  <si>
    <t>Grupo Constructor Salazar</t>
  </si>
  <si>
    <t>FAC-0027</t>
  </si>
  <si>
    <t>Materiales para Construir</t>
  </si>
  <si>
    <t>FAC-0028</t>
  </si>
  <si>
    <t>Ferretería La Estrella</t>
  </si>
  <si>
    <t>FAC-0029</t>
  </si>
  <si>
    <t>Importaciones y Exportaciones</t>
  </si>
  <si>
    <t>FAC-0030</t>
  </si>
  <si>
    <t>Comercializadora del Noroeste</t>
  </si>
  <si>
    <t>FAC-0031</t>
  </si>
  <si>
    <t>Ferretería Moderna</t>
  </si>
  <si>
    <t>FAC-0032</t>
  </si>
  <si>
    <t>Distribuidora de Materiales</t>
  </si>
  <si>
    <t>FAC-0033</t>
  </si>
  <si>
    <t>Construcciones del Sureste</t>
  </si>
  <si>
    <t>FAC-0034</t>
  </si>
  <si>
    <t>Materiales y Equipos SA</t>
  </si>
  <si>
    <t>FAC-0035</t>
  </si>
  <si>
    <t>Suministros Industriales</t>
  </si>
  <si>
    <t>FAC-0036</t>
  </si>
  <si>
    <t>Tienda de Ferretería</t>
  </si>
  <si>
    <t>FAC-0037</t>
  </si>
  <si>
    <t>Grupo Materiales México</t>
  </si>
  <si>
    <t>FAC-0038</t>
  </si>
  <si>
    <t>Ferretería El Progreso</t>
  </si>
  <si>
    <t>FAC-0039</t>
  </si>
  <si>
    <t>Importadora del Pacífico</t>
  </si>
  <si>
    <t>FAC-0040</t>
  </si>
  <si>
    <t>Distribuidora del Bajío</t>
  </si>
  <si>
    <t>FAC-0041</t>
  </si>
  <si>
    <t>Comercializadora Monterrey</t>
  </si>
  <si>
    <t>FAC-0042</t>
  </si>
  <si>
    <t>Ferretería Industrial</t>
  </si>
  <si>
    <t>FAC-0043</t>
  </si>
  <si>
    <t>Suministros del Norte</t>
  </si>
  <si>
    <t>FAC-0044</t>
  </si>
  <si>
    <t>Materiales para Obra</t>
  </si>
  <si>
    <t>FAC-0045</t>
  </si>
  <si>
    <t>Distribuidora del Golfo</t>
  </si>
  <si>
    <t>FAC-0046</t>
  </si>
  <si>
    <t>Comercializadora Veracruz</t>
  </si>
  <si>
    <t>FAC-0047</t>
  </si>
  <si>
    <t>Ferretería y Construcción</t>
  </si>
  <si>
    <t>FAC-0048</t>
  </si>
  <si>
    <t>Importaciones del Centro</t>
  </si>
  <si>
    <t>FAC-0049</t>
  </si>
  <si>
    <t>Grupo Ferretero Nacional</t>
  </si>
  <si>
    <t>FAC-0050</t>
  </si>
  <si>
    <t>Distribuidora Guadalajara</t>
  </si>
  <si>
    <t>Proveedor</t>
  </si>
  <si>
    <t>Proveedora Industrial del Norte</t>
  </si>
  <si>
    <t>Fábrica de Materiales Monterrey</t>
  </si>
  <si>
    <t>Manufacturas del Golfo SA</t>
  </si>
  <si>
    <t>Proveedora Nacional MX</t>
  </si>
  <si>
    <t>Industrias del Pacífico</t>
  </si>
  <si>
    <t>Proveedora del Bajío</t>
  </si>
  <si>
    <t>Fábrica de Suministros SA</t>
  </si>
  <si>
    <t>Manufacturas del Centro</t>
  </si>
  <si>
    <t>Proveedora Industrial Veracruz</t>
  </si>
  <si>
    <t>Distribuidora Mayorista MX</t>
  </si>
  <si>
    <t>Industrias del Noroeste</t>
  </si>
  <si>
    <t>Fábrica Nacional de Materiales</t>
  </si>
  <si>
    <t>Proveedora del Sureste</t>
  </si>
  <si>
    <t>Manufacturas Monterrey SA</t>
  </si>
  <si>
    <t>Proveedora del Valle de México</t>
  </si>
  <si>
    <t>Industrias y Manufacturas</t>
  </si>
  <si>
    <t>Fábrica de Componentes SA</t>
  </si>
  <si>
    <t>Proveedora del Golfo</t>
  </si>
  <si>
    <t>Manufacturas del Pacífico</t>
  </si>
  <si>
    <t>Industrias del Centro SA</t>
  </si>
  <si>
    <t>Proveedora Nacional del Norte</t>
  </si>
  <si>
    <t>Fábrica de Materiales Bajío</t>
  </si>
  <si>
    <t>Manufacturas del Noroeste</t>
  </si>
  <si>
    <t>Proveedora Industrial SA</t>
  </si>
  <si>
    <t>Industrias del Sureste</t>
  </si>
  <si>
    <t>Fábrica de Suministros MX</t>
  </si>
  <si>
    <t>Proveedora del Valle</t>
  </si>
  <si>
    <t>Manufacturas Nacionales</t>
  </si>
  <si>
    <t>Industrias del Pacífico SA</t>
  </si>
  <si>
    <t>Fábrica de Materiales Veracruz</t>
  </si>
  <si>
    <t>Proveedora del Norte SA</t>
  </si>
  <si>
    <t>Manufacturas del Golfo</t>
  </si>
  <si>
    <t>Industrias del Bajío</t>
  </si>
  <si>
    <t>Fábrica Nacional SA</t>
  </si>
  <si>
    <t>Proveedora Industrial Centro</t>
  </si>
  <si>
    <t>Manufacturas del Sureste</t>
  </si>
  <si>
    <t>Fábrica de Componentes MX</t>
  </si>
  <si>
    <t>Proveedora del Centro</t>
  </si>
  <si>
    <t>Manufacturas Monterrey</t>
  </si>
  <si>
    <t>Industrias Nacionales SA</t>
  </si>
  <si>
    <t>Fábrica del Noroeste</t>
  </si>
  <si>
    <t>Proveedora del Golfo SA</t>
  </si>
  <si>
    <t>Manufacturas del Valle</t>
  </si>
  <si>
    <t>Industrias del Norte SA</t>
  </si>
  <si>
    <t>Fábrica de Materiales SA</t>
  </si>
  <si>
    <t>Proveedora Industrial MX</t>
  </si>
  <si>
    <t>Industrias del Bajío SA</t>
  </si>
  <si>
    <t>Fábrica Nacional del Centro</t>
  </si>
  <si>
    <t>Descripción</t>
  </si>
  <si>
    <t>formulasexcel.com</t>
  </si>
  <si>
    <t>Clavos Galvanizados 2"</t>
  </si>
  <si>
    <t>Ladrillo Rojo 6x12x24</t>
  </si>
  <si>
    <t>Cemento Portland 50kg</t>
  </si>
  <si>
    <t>Pintura Vinílica Blanca 19L</t>
  </si>
  <si>
    <t>Mortero Premezclado 40kg</t>
  </si>
  <si>
    <t>Arena Fina m³</t>
  </si>
  <si>
    <t>Lámina Galvanizada #26</t>
  </si>
  <si>
    <t>Tubo PVC 1"</t>
  </si>
  <si>
    <t>Varilla Acero 3/8"</t>
  </si>
  <si>
    <t>Block de Concreto 20x20x40</t>
  </si>
  <si>
    <t>FAC-0051</t>
  </si>
  <si>
    <t>Proveedora del Norte</t>
  </si>
  <si>
    <t>FAC-0052</t>
  </si>
  <si>
    <t>FAC-0053</t>
  </si>
  <si>
    <t>Materiales del Golfo</t>
  </si>
  <si>
    <t>FAC-0054</t>
  </si>
  <si>
    <t>Proveedora Veracruz</t>
  </si>
  <si>
    <t>FAC-0055</t>
  </si>
  <si>
    <t>Fábrica del Bajío</t>
  </si>
  <si>
    <t>FAC-0056</t>
  </si>
  <si>
    <t>Manufacturas Nacional</t>
  </si>
  <si>
    <t>FAC-0057</t>
  </si>
  <si>
    <t>FAC-0058</t>
  </si>
  <si>
    <t>FAC-0059</t>
  </si>
  <si>
    <t>Distribuidora Mayorista</t>
  </si>
  <si>
    <t>FAC-0060</t>
  </si>
  <si>
    <t>Fábrica de Componentes</t>
  </si>
  <si>
    <t>FAC-0061</t>
  </si>
  <si>
    <t>Proveedora Pacífico</t>
  </si>
  <si>
    <t>FAC-0062</t>
  </si>
  <si>
    <t>FAC-0063</t>
  </si>
  <si>
    <t>Industrias del Norte</t>
  </si>
  <si>
    <t>FAC-0064</t>
  </si>
  <si>
    <t>FAC-0065</t>
  </si>
  <si>
    <t>FAC-0066</t>
  </si>
  <si>
    <t>FAC-0067</t>
  </si>
  <si>
    <t>FAC-0068</t>
  </si>
  <si>
    <t>Proveedora Nacional</t>
  </si>
  <si>
    <t>FAC-0069</t>
  </si>
  <si>
    <t>FAC-0070</t>
  </si>
  <si>
    <t>FAC-0071</t>
  </si>
  <si>
    <t>Industrias Veracruz</t>
  </si>
  <si>
    <t>FAC-0072</t>
  </si>
  <si>
    <t>FAC-0073</t>
  </si>
  <si>
    <t>Fábrica de Suministros</t>
  </si>
  <si>
    <t>FAC-0074</t>
  </si>
  <si>
    <t>FAC-0075</t>
  </si>
  <si>
    <t>FAC-0076</t>
  </si>
  <si>
    <t>Proveedora Industrial</t>
  </si>
  <si>
    <t>FAC-0077</t>
  </si>
  <si>
    <t>Fábrica Nacional</t>
  </si>
  <si>
    <t>FAC-0078</t>
  </si>
  <si>
    <t>FAC-0079</t>
  </si>
  <si>
    <t>FAC-0080</t>
  </si>
  <si>
    <t>FAC-0081</t>
  </si>
  <si>
    <t>FAC-0082</t>
  </si>
  <si>
    <t>FAC-0083</t>
  </si>
  <si>
    <t>FAC-0084</t>
  </si>
  <si>
    <t>Industrias Nacionales</t>
  </si>
  <si>
    <t>FAC-0085</t>
  </si>
  <si>
    <t>FAC-0086</t>
  </si>
  <si>
    <t>Fábrica del Sureste</t>
  </si>
  <si>
    <t>FAC-0087</t>
  </si>
  <si>
    <t>FAC-0088</t>
  </si>
  <si>
    <t>FAC-0089</t>
  </si>
  <si>
    <t>FAC-0090</t>
  </si>
  <si>
    <t>FAC-0091</t>
  </si>
  <si>
    <t>FAC-0092</t>
  </si>
  <si>
    <t>FAC-0093</t>
  </si>
  <si>
    <t>FAC-0094</t>
  </si>
  <si>
    <t>Fábrica de Materiales</t>
  </si>
  <si>
    <t>FAC-0095</t>
  </si>
  <si>
    <t>FAC-0096</t>
  </si>
  <si>
    <t>FAC-0097</t>
  </si>
  <si>
    <t>FAC-0098</t>
  </si>
  <si>
    <t>FAC-0099</t>
  </si>
  <si>
    <t>FAC-0100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</si>
</sst>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3" fillId="0" borderId="0" xfId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688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1406796-6C14-4F2F-B837-931D6CA93D10}">
  <we:reference id="wa200003696" version="1.3.0.0" store="es-ES" storeType="OMEX"/>
  <we:alternateReferences>
    <we:reference id="WA200003696" version="1.3.0.0" store="" storeType="OMEX"/>
  </we:alternateReferences>
  <we:properties>
    <we:property name="projectV0_1-56c6e055-265e-4713-816e-a646dbb708de" value="{&quot;kind&quot;:&quot;AFEJSONBlobNode&quot;,&quot;id&quot;:&quot;{43DE4731-0EBF-40B4-A0C4-A2D36CD59FB5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ulasexcel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formulasexcel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77F7E-CCE9-4F3E-9797-3B856E900FDB}">
  <dimension ref="A1:G103"/>
  <sheetViews>
    <sheetView workbookViewId="0">
      <selection activeCell="A103" sqref="A103"/>
    </sheetView>
  </sheetViews>
  <sheetFormatPr baseColWidth="10" defaultRowHeight="15" x14ac:dyDescent="0.25"/>
  <cols>
    <col min="1" max="1" width="9.140625" bestFit="1" customWidth="1"/>
    <col min="2" max="2" width="10.7109375" bestFit="1" customWidth="1"/>
    <col min="3" max="3" width="30.140625" bestFit="1" customWidth="1"/>
    <col min="4" max="4" width="10.7109375" bestFit="1" customWidth="1"/>
    <col min="5" max="5" width="25.5703125" bestFit="1" customWidth="1"/>
    <col min="6" max="6" width="8.85546875" bestFit="1" customWidth="1"/>
    <col min="7" max="7" width="8.140625" bestFit="1" customWidth="1"/>
  </cols>
  <sheetData>
    <row r="1" spans="1:7" ht="21" x14ac:dyDescent="0.35">
      <c r="C1" s="3" t="s">
        <v>160</v>
      </c>
    </row>
    <row r="3" spans="1:7" x14ac:dyDescent="0.25">
      <c r="A3" s="2" t="s">
        <v>0</v>
      </c>
      <c r="B3" s="2" t="s">
        <v>1</v>
      </c>
      <c r="C3" s="2" t="s">
        <v>110</v>
      </c>
      <c r="D3" s="2" t="s">
        <v>9</v>
      </c>
      <c r="E3" s="2" t="s">
        <v>2</v>
      </c>
      <c r="F3" s="2" t="s">
        <v>3</v>
      </c>
      <c r="G3" s="2" t="s">
        <v>4</v>
      </c>
    </row>
    <row r="4" spans="1:7" x14ac:dyDescent="0.25">
      <c r="A4" t="s">
        <v>10</v>
      </c>
      <c r="B4" s="1">
        <v>46024</v>
      </c>
      <c r="C4" t="s">
        <v>111</v>
      </c>
      <c r="D4">
        <v>107</v>
      </c>
      <c r="E4" t="s">
        <v>166</v>
      </c>
      <c r="F4">
        <v>6</v>
      </c>
      <c r="G4">
        <v>109.5</v>
      </c>
    </row>
    <row r="5" spans="1:7" x14ac:dyDescent="0.25">
      <c r="A5" t="s">
        <v>12</v>
      </c>
      <c r="B5" s="1">
        <v>46025</v>
      </c>
      <c r="C5" t="s">
        <v>112</v>
      </c>
      <c r="D5">
        <v>102</v>
      </c>
      <c r="E5" t="s">
        <v>169</v>
      </c>
      <c r="F5">
        <v>13</v>
      </c>
      <c r="G5">
        <v>260</v>
      </c>
    </row>
    <row r="6" spans="1:7" x14ac:dyDescent="0.25">
      <c r="A6" t="s">
        <v>14</v>
      </c>
      <c r="B6" s="1">
        <v>46026</v>
      </c>
      <c r="C6" t="s">
        <v>113</v>
      </c>
      <c r="D6">
        <v>110</v>
      </c>
      <c r="E6" t="s">
        <v>165</v>
      </c>
      <c r="F6">
        <v>20</v>
      </c>
      <c r="G6">
        <v>700</v>
      </c>
    </row>
    <row r="7" spans="1:7" x14ac:dyDescent="0.25">
      <c r="A7" t="s">
        <v>16</v>
      </c>
      <c r="B7" s="1">
        <v>46027</v>
      </c>
      <c r="C7" t="s">
        <v>114</v>
      </c>
      <c r="D7">
        <v>102</v>
      </c>
      <c r="E7" t="s">
        <v>169</v>
      </c>
      <c r="F7">
        <v>15</v>
      </c>
      <c r="G7">
        <v>300</v>
      </c>
    </row>
    <row r="8" spans="1:7" x14ac:dyDescent="0.25">
      <c r="A8" t="s">
        <v>18</v>
      </c>
      <c r="B8" s="1">
        <v>46028</v>
      </c>
      <c r="C8" t="s">
        <v>115</v>
      </c>
      <c r="D8">
        <v>110</v>
      </c>
      <c r="E8" t="s">
        <v>165</v>
      </c>
      <c r="F8">
        <v>3</v>
      </c>
      <c r="G8">
        <v>105</v>
      </c>
    </row>
    <row r="9" spans="1:7" x14ac:dyDescent="0.25">
      <c r="A9" t="s">
        <v>20</v>
      </c>
      <c r="B9" s="1">
        <v>46029</v>
      </c>
      <c r="C9" t="s">
        <v>116</v>
      </c>
      <c r="D9">
        <v>101</v>
      </c>
      <c r="E9" t="s">
        <v>163</v>
      </c>
      <c r="F9">
        <v>8</v>
      </c>
      <c r="G9">
        <v>84</v>
      </c>
    </row>
    <row r="10" spans="1:7" x14ac:dyDescent="0.25">
      <c r="A10" t="s">
        <v>22</v>
      </c>
      <c r="B10" s="1">
        <v>46030</v>
      </c>
      <c r="C10" t="s">
        <v>117</v>
      </c>
      <c r="D10">
        <v>108</v>
      </c>
      <c r="E10" t="s">
        <v>170</v>
      </c>
      <c r="F10">
        <v>20</v>
      </c>
      <c r="G10">
        <v>440</v>
      </c>
    </row>
    <row r="11" spans="1:7" x14ac:dyDescent="0.25">
      <c r="A11" t="s">
        <v>24</v>
      </c>
      <c r="B11" s="1">
        <v>46031</v>
      </c>
      <c r="C11" t="s">
        <v>118</v>
      </c>
      <c r="D11">
        <v>101</v>
      </c>
      <c r="E11" t="s">
        <v>163</v>
      </c>
      <c r="F11">
        <v>16</v>
      </c>
      <c r="G11">
        <v>168</v>
      </c>
    </row>
    <row r="12" spans="1:7" x14ac:dyDescent="0.25">
      <c r="A12" t="s">
        <v>26</v>
      </c>
      <c r="B12" s="1">
        <v>46032</v>
      </c>
      <c r="C12" t="s">
        <v>119</v>
      </c>
      <c r="D12">
        <v>109</v>
      </c>
      <c r="E12" t="s">
        <v>167</v>
      </c>
      <c r="F12">
        <v>13</v>
      </c>
      <c r="G12">
        <v>373.75</v>
      </c>
    </row>
    <row r="13" spans="1:7" x14ac:dyDescent="0.25">
      <c r="A13" t="s">
        <v>28</v>
      </c>
      <c r="B13" s="1">
        <v>46033</v>
      </c>
      <c r="C13" t="s">
        <v>120</v>
      </c>
      <c r="D13">
        <v>106</v>
      </c>
      <c r="E13" t="s">
        <v>161</v>
      </c>
      <c r="F13">
        <v>18</v>
      </c>
      <c r="G13">
        <v>216</v>
      </c>
    </row>
    <row r="14" spans="1:7" x14ac:dyDescent="0.25">
      <c r="A14" t="s">
        <v>30</v>
      </c>
      <c r="B14" s="1">
        <v>46034</v>
      </c>
      <c r="C14" t="s">
        <v>121</v>
      </c>
      <c r="D14">
        <v>107</v>
      </c>
      <c r="E14" t="s">
        <v>166</v>
      </c>
      <c r="F14">
        <v>10</v>
      </c>
      <c r="G14">
        <v>182.5</v>
      </c>
    </row>
    <row r="15" spans="1:7" x14ac:dyDescent="0.25">
      <c r="A15" t="s">
        <v>32</v>
      </c>
      <c r="B15" s="1">
        <v>46035</v>
      </c>
      <c r="C15" t="s">
        <v>122</v>
      </c>
      <c r="D15">
        <v>110</v>
      </c>
      <c r="E15" t="s">
        <v>165</v>
      </c>
      <c r="F15">
        <v>19</v>
      </c>
      <c r="G15">
        <v>665</v>
      </c>
    </row>
    <row r="16" spans="1:7" x14ac:dyDescent="0.25">
      <c r="A16" t="s">
        <v>34</v>
      </c>
      <c r="B16" s="1">
        <v>46036</v>
      </c>
      <c r="C16" t="s">
        <v>123</v>
      </c>
      <c r="D16">
        <v>107</v>
      </c>
      <c r="E16" t="s">
        <v>166</v>
      </c>
      <c r="F16">
        <v>17</v>
      </c>
      <c r="G16">
        <v>310.25</v>
      </c>
    </row>
    <row r="17" spans="1:7" x14ac:dyDescent="0.25">
      <c r="A17" t="s">
        <v>36</v>
      </c>
      <c r="B17" s="1">
        <v>46037</v>
      </c>
      <c r="C17" t="s">
        <v>124</v>
      </c>
      <c r="D17">
        <v>110</v>
      </c>
      <c r="E17" t="s">
        <v>165</v>
      </c>
      <c r="F17">
        <v>19</v>
      </c>
      <c r="G17">
        <v>665</v>
      </c>
    </row>
    <row r="18" spans="1:7" x14ac:dyDescent="0.25">
      <c r="A18" t="s">
        <v>38</v>
      </c>
      <c r="B18" s="1">
        <v>46038</v>
      </c>
      <c r="C18" t="s">
        <v>125</v>
      </c>
      <c r="D18">
        <v>103</v>
      </c>
      <c r="E18" t="s">
        <v>162</v>
      </c>
      <c r="F18">
        <v>5</v>
      </c>
      <c r="G18">
        <v>78.75</v>
      </c>
    </row>
    <row r="19" spans="1:7" x14ac:dyDescent="0.25">
      <c r="A19" t="s">
        <v>40</v>
      </c>
      <c r="B19" s="1">
        <v>46039</v>
      </c>
      <c r="C19" t="s">
        <v>126</v>
      </c>
      <c r="D19">
        <v>102</v>
      </c>
      <c r="E19" t="s">
        <v>169</v>
      </c>
      <c r="F19">
        <v>9</v>
      </c>
      <c r="G19">
        <v>180</v>
      </c>
    </row>
    <row r="20" spans="1:7" x14ac:dyDescent="0.25">
      <c r="A20" t="s">
        <v>42</v>
      </c>
      <c r="B20" s="1">
        <v>46040</v>
      </c>
      <c r="C20" t="s">
        <v>127</v>
      </c>
      <c r="D20">
        <v>109</v>
      </c>
      <c r="E20" t="s">
        <v>167</v>
      </c>
      <c r="F20">
        <v>12</v>
      </c>
      <c r="G20">
        <v>345</v>
      </c>
    </row>
    <row r="21" spans="1:7" x14ac:dyDescent="0.25">
      <c r="A21" t="s">
        <v>44</v>
      </c>
      <c r="B21" s="1">
        <v>46041</v>
      </c>
      <c r="C21" t="s">
        <v>128</v>
      </c>
      <c r="D21">
        <v>108</v>
      </c>
      <c r="E21" t="s">
        <v>170</v>
      </c>
      <c r="F21">
        <v>1</v>
      </c>
      <c r="G21">
        <v>22</v>
      </c>
    </row>
    <row r="22" spans="1:7" x14ac:dyDescent="0.25">
      <c r="A22" t="s">
        <v>46</v>
      </c>
      <c r="B22" s="1">
        <v>46042</v>
      </c>
      <c r="C22" t="s">
        <v>129</v>
      </c>
      <c r="D22">
        <v>110</v>
      </c>
      <c r="E22" t="s">
        <v>165</v>
      </c>
      <c r="F22">
        <v>1</v>
      </c>
      <c r="G22">
        <v>35</v>
      </c>
    </row>
    <row r="23" spans="1:7" x14ac:dyDescent="0.25">
      <c r="A23" t="s">
        <v>48</v>
      </c>
      <c r="B23" s="1">
        <v>46043</v>
      </c>
      <c r="C23" t="s">
        <v>130</v>
      </c>
      <c r="D23">
        <v>107</v>
      </c>
      <c r="E23" t="s">
        <v>166</v>
      </c>
      <c r="F23">
        <v>15</v>
      </c>
      <c r="G23">
        <v>273.75</v>
      </c>
    </row>
    <row r="24" spans="1:7" x14ac:dyDescent="0.25">
      <c r="A24" t="s">
        <v>50</v>
      </c>
      <c r="B24" s="1">
        <v>46044</v>
      </c>
      <c r="C24" t="s">
        <v>131</v>
      </c>
      <c r="D24">
        <v>109</v>
      </c>
      <c r="E24" t="s">
        <v>167</v>
      </c>
      <c r="F24">
        <v>2</v>
      </c>
      <c r="G24">
        <v>57.5</v>
      </c>
    </row>
    <row r="25" spans="1:7" x14ac:dyDescent="0.25">
      <c r="A25" t="s">
        <v>52</v>
      </c>
      <c r="B25" s="1">
        <v>46045</v>
      </c>
      <c r="C25" t="s">
        <v>132</v>
      </c>
      <c r="D25">
        <v>104</v>
      </c>
      <c r="E25" t="s">
        <v>168</v>
      </c>
      <c r="F25">
        <v>16</v>
      </c>
      <c r="G25">
        <v>480</v>
      </c>
    </row>
    <row r="26" spans="1:7" x14ac:dyDescent="0.25">
      <c r="A26" t="s">
        <v>54</v>
      </c>
      <c r="B26" s="1">
        <v>46046</v>
      </c>
      <c r="C26" t="s">
        <v>133</v>
      </c>
      <c r="D26">
        <v>104</v>
      </c>
      <c r="E26" t="s">
        <v>168</v>
      </c>
      <c r="F26">
        <v>8</v>
      </c>
      <c r="G26">
        <v>240</v>
      </c>
    </row>
    <row r="27" spans="1:7" x14ac:dyDescent="0.25">
      <c r="A27" t="s">
        <v>56</v>
      </c>
      <c r="B27" s="1">
        <v>46047</v>
      </c>
      <c r="C27" t="s">
        <v>134</v>
      </c>
      <c r="D27">
        <v>101</v>
      </c>
      <c r="E27" t="s">
        <v>163</v>
      </c>
      <c r="F27">
        <v>13</v>
      </c>
      <c r="G27">
        <v>136.5</v>
      </c>
    </row>
    <row r="28" spans="1:7" x14ac:dyDescent="0.25">
      <c r="A28" t="s">
        <v>58</v>
      </c>
      <c r="B28" s="1">
        <v>46048</v>
      </c>
      <c r="C28" t="s">
        <v>135</v>
      </c>
      <c r="D28">
        <v>108</v>
      </c>
      <c r="E28" t="s">
        <v>170</v>
      </c>
      <c r="F28">
        <v>1</v>
      </c>
      <c r="G28">
        <v>22</v>
      </c>
    </row>
    <row r="29" spans="1:7" x14ac:dyDescent="0.25">
      <c r="A29" t="s">
        <v>60</v>
      </c>
      <c r="B29" s="1">
        <v>46049</v>
      </c>
      <c r="C29" t="s">
        <v>136</v>
      </c>
      <c r="D29">
        <v>103</v>
      </c>
      <c r="E29" t="s">
        <v>162</v>
      </c>
      <c r="F29">
        <v>16</v>
      </c>
      <c r="G29">
        <v>252</v>
      </c>
    </row>
    <row r="30" spans="1:7" x14ac:dyDescent="0.25">
      <c r="A30" t="s">
        <v>62</v>
      </c>
      <c r="B30" s="1">
        <v>46050</v>
      </c>
      <c r="C30" t="s">
        <v>137</v>
      </c>
      <c r="D30">
        <v>107</v>
      </c>
      <c r="E30" t="s">
        <v>166</v>
      </c>
      <c r="F30">
        <v>7</v>
      </c>
      <c r="G30">
        <v>127.75</v>
      </c>
    </row>
    <row r="31" spans="1:7" x14ac:dyDescent="0.25">
      <c r="A31" t="s">
        <v>64</v>
      </c>
      <c r="B31" s="1">
        <v>46051</v>
      </c>
      <c r="C31" t="s">
        <v>138</v>
      </c>
      <c r="D31">
        <v>102</v>
      </c>
      <c r="E31" t="s">
        <v>169</v>
      </c>
      <c r="F31">
        <v>5</v>
      </c>
      <c r="G31">
        <v>100</v>
      </c>
    </row>
    <row r="32" spans="1:7" x14ac:dyDescent="0.25">
      <c r="A32" t="s">
        <v>66</v>
      </c>
      <c r="B32" s="1">
        <v>46052</v>
      </c>
      <c r="C32" t="s">
        <v>139</v>
      </c>
      <c r="D32">
        <v>102</v>
      </c>
      <c r="E32" t="s">
        <v>169</v>
      </c>
      <c r="F32">
        <v>3</v>
      </c>
      <c r="G32">
        <v>60</v>
      </c>
    </row>
    <row r="33" spans="1:7" x14ac:dyDescent="0.25">
      <c r="A33" t="s">
        <v>68</v>
      </c>
      <c r="B33" s="1">
        <v>46053</v>
      </c>
      <c r="C33" t="s">
        <v>140</v>
      </c>
      <c r="D33">
        <v>107</v>
      </c>
      <c r="E33" t="s">
        <v>166</v>
      </c>
      <c r="F33">
        <v>12</v>
      </c>
      <c r="G33">
        <v>219</v>
      </c>
    </row>
    <row r="34" spans="1:7" x14ac:dyDescent="0.25">
      <c r="A34" t="s">
        <v>70</v>
      </c>
      <c r="B34" s="1">
        <v>46054</v>
      </c>
      <c r="C34" t="s">
        <v>141</v>
      </c>
      <c r="D34">
        <v>106</v>
      </c>
      <c r="E34" t="s">
        <v>161</v>
      </c>
      <c r="F34">
        <v>16</v>
      </c>
      <c r="G34">
        <v>192</v>
      </c>
    </row>
    <row r="35" spans="1:7" x14ac:dyDescent="0.25">
      <c r="A35" t="s">
        <v>72</v>
      </c>
      <c r="B35" s="1">
        <v>46055</v>
      </c>
      <c r="C35" t="s">
        <v>142</v>
      </c>
      <c r="D35">
        <v>103</v>
      </c>
      <c r="E35" t="s">
        <v>162</v>
      </c>
      <c r="F35">
        <v>19</v>
      </c>
      <c r="G35">
        <v>299.25</v>
      </c>
    </row>
    <row r="36" spans="1:7" x14ac:dyDescent="0.25">
      <c r="A36" t="s">
        <v>74</v>
      </c>
      <c r="B36" s="1">
        <v>46056</v>
      </c>
      <c r="C36" t="s">
        <v>143</v>
      </c>
      <c r="D36">
        <v>109</v>
      </c>
      <c r="E36" t="s">
        <v>167</v>
      </c>
      <c r="F36">
        <v>5</v>
      </c>
      <c r="G36">
        <v>143.75</v>
      </c>
    </row>
    <row r="37" spans="1:7" x14ac:dyDescent="0.25">
      <c r="A37" t="s">
        <v>76</v>
      </c>
      <c r="B37" s="1">
        <v>46057</v>
      </c>
      <c r="C37" t="s">
        <v>144</v>
      </c>
      <c r="D37">
        <v>110</v>
      </c>
      <c r="E37" t="s">
        <v>165</v>
      </c>
      <c r="F37">
        <v>14</v>
      </c>
      <c r="G37">
        <v>490</v>
      </c>
    </row>
    <row r="38" spans="1:7" x14ac:dyDescent="0.25">
      <c r="A38" t="s">
        <v>78</v>
      </c>
      <c r="B38" s="1">
        <v>46058</v>
      </c>
      <c r="C38" t="s">
        <v>145</v>
      </c>
      <c r="D38">
        <v>106</v>
      </c>
      <c r="E38" t="s">
        <v>161</v>
      </c>
      <c r="F38">
        <v>5</v>
      </c>
      <c r="G38">
        <v>60</v>
      </c>
    </row>
    <row r="39" spans="1:7" x14ac:dyDescent="0.25">
      <c r="A39" t="s">
        <v>80</v>
      </c>
      <c r="B39" s="1">
        <v>46059</v>
      </c>
      <c r="C39" t="s">
        <v>146</v>
      </c>
      <c r="D39">
        <v>110</v>
      </c>
      <c r="E39" t="s">
        <v>165</v>
      </c>
      <c r="F39">
        <v>15</v>
      </c>
      <c r="G39">
        <v>525</v>
      </c>
    </row>
    <row r="40" spans="1:7" x14ac:dyDescent="0.25">
      <c r="A40" t="s">
        <v>82</v>
      </c>
      <c r="B40" s="1">
        <v>46060</v>
      </c>
      <c r="C40" t="s">
        <v>139</v>
      </c>
      <c r="D40">
        <v>110</v>
      </c>
      <c r="E40" t="s">
        <v>165</v>
      </c>
      <c r="F40">
        <v>17</v>
      </c>
      <c r="G40">
        <v>595</v>
      </c>
    </row>
    <row r="41" spans="1:7" x14ac:dyDescent="0.25">
      <c r="A41" t="s">
        <v>84</v>
      </c>
      <c r="B41" s="1">
        <v>46024</v>
      </c>
      <c r="C41" t="s">
        <v>147</v>
      </c>
      <c r="D41">
        <v>106</v>
      </c>
      <c r="E41" t="s">
        <v>161</v>
      </c>
      <c r="F41">
        <v>14</v>
      </c>
      <c r="G41">
        <v>168</v>
      </c>
    </row>
    <row r="42" spans="1:7" x14ac:dyDescent="0.25">
      <c r="A42" t="s">
        <v>86</v>
      </c>
      <c r="B42" s="1">
        <v>46025</v>
      </c>
      <c r="C42" t="s">
        <v>148</v>
      </c>
      <c r="D42">
        <v>101</v>
      </c>
      <c r="E42" t="s">
        <v>163</v>
      </c>
      <c r="F42">
        <v>20</v>
      </c>
      <c r="G42">
        <v>210</v>
      </c>
    </row>
    <row r="43" spans="1:7" x14ac:dyDescent="0.25">
      <c r="A43" t="s">
        <v>88</v>
      </c>
      <c r="B43" s="1">
        <v>46026</v>
      </c>
      <c r="C43" t="s">
        <v>149</v>
      </c>
      <c r="D43">
        <v>104</v>
      </c>
      <c r="E43" t="s">
        <v>168</v>
      </c>
      <c r="F43">
        <v>5</v>
      </c>
      <c r="G43">
        <v>150</v>
      </c>
    </row>
    <row r="44" spans="1:7" x14ac:dyDescent="0.25">
      <c r="A44" t="s">
        <v>90</v>
      </c>
      <c r="B44" s="1">
        <v>46027</v>
      </c>
      <c r="C44" t="s">
        <v>150</v>
      </c>
      <c r="D44">
        <v>110</v>
      </c>
      <c r="E44" t="s">
        <v>165</v>
      </c>
      <c r="F44">
        <v>12</v>
      </c>
      <c r="G44">
        <v>420</v>
      </c>
    </row>
    <row r="45" spans="1:7" x14ac:dyDescent="0.25">
      <c r="A45" t="s">
        <v>92</v>
      </c>
      <c r="B45" s="1">
        <v>46028</v>
      </c>
      <c r="C45" t="s">
        <v>151</v>
      </c>
      <c r="D45">
        <v>106</v>
      </c>
      <c r="E45" t="s">
        <v>161</v>
      </c>
      <c r="F45">
        <v>16</v>
      </c>
      <c r="G45">
        <v>192</v>
      </c>
    </row>
    <row r="46" spans="1:7" x14ac:dyDescent="0.25">
      <c r="A46" t="s">
        <v>94</v>
      </c>
      <c r="B46" s="1">
        <v>46029</v>
      </c>
      <c r="C46" t="s">
        <v>152</v>
      </c>
      <c r="D46">
        <v>106</v>
      </c>
      <c r="E46" t="s">
        <v>161</v>
      </c>
      <c r="F46">
        <v>16</v>
      </c>
      <c r="G46">
        <v>192</v>
      </c>
    </row>
    <row r="47" spans="1:7" x14ac:dyDescent="0.25">
      <c r="A47" t="s">
        <v>96</v>
      </c>
      <c r="B47" s="1">
        <v>46030</v>
      </c>
      <c r="C47" t="s">
        <v>153</v>
      </c>
      <c r="D47">
        <v>105</v>
      </c>
      <c r="E47" t="s">
        <v>164</v>
      </c>
      <c r="F47">
        <v>14</v>
      </c>
      <c r="G47">
        <v>178.5</v>
      </c>
    </row>
    <row r="48" spans="1:7" x14ac:dyDescent="0.25">
      <c r="A48" t="s">
        <v>98</v>
      </c>
      <c r="B48" s="1">
        <v>46031</v>
      </c>
      <c r="C48" t="s">
        <v>154</v>
      </c>
      <c r="D48">
        <v>101</v>
      </c>
      <c r="E48" t="s">
        <v>163</v>
      </c>
      <c r="F48">
        <v>4</v>
      </c>
      <c r="G48">
        <v>42</v>
      </c>
    </row>
    <row r="49" spans="1:7" x14ac:dyDescent="0.25">
      <c r="A49" t="s">
        <v>100</v>
      </c>
      <c r="B49" s="1">
        <v>46032</v>
      </c>
      <c r="C49" t="s">
        <v>155</v>
      </c>
      <c r="D49">
        <v>108</v>
      </c>
      <c r="E49" t="s">
        <v>170</v>
      </c>
      <c r="F49">
        <v>1</v>
      </c>
      <c r="G49">
        <v>22</v>
      </c>
    </row>
    <row r="50" spans="1:7" x14ac:dyDescent="0.25">
      <c r="A50" t="s">
        <v>102</v>
      </c>
      <c r="B50" s="1">
        <v>46033</v>
      </c>
      <c r="C50" t="s">
        <v>156</v>
      </c>
      <c r="D50">
        <v>105</v>
      </c>
      <c r="E50" t="s">
        <v>164</v>
      </c>
      <c r="F50">
        <v>5</v>
      </c>
      <c r="G50">
        <v>127.5</v>
      </c>
    </row>
    <row r="51" spans="1:7" x14ac:dyDescent="0.25">
      <c r="A51" t="s">
        <v>104</v>
      </c>
      <c r="B51" s="1">
        <v>46034</v>
      </c>
      <c r="C51" t="s">
        <v>129</v>
      </c>
      <c r="D51">
        <v>105</v>
      </c>
      <c r="E51" t="s">
        <v>164</v>
      </c>
      <c r="F51">
        <v>10</v>
      </c>
      <c r="G51">
        <v>255</v>
      </c>
    </row>
    <row r="52" spans="1:7" x14ac:dyDescent="0.25">
      <c r="A52" t="s">
        <v>106</v>
      </c>
      <c r="B52" s="1">
        <v>46035</v>
      </c>
      <c r="C52" t="s">
        <v>157</v>
      </c>
      <c r="D52">
        <v>107</v>
      </c>
      <c r="E52" t="s">
        <v>166</v>
      </c>
      <c r="F52">
        <v>5</v>
      </c>
      <c r="G52">
        <v>91.25</v>
      </c>
    </row>
    <row r="53" spans="1:7" x14ac:dyDescent="0.25">
      <c r="A53" t="s">
        <v>108</v>
      </c>
      <c r="B53" s="1">
        <v>46036</v>
      </c>
      <c r="C53" t="s">
        <v>158</v>
      </c>
      <c r="D53">
        <v>104</v>
      </c>
      <c r="E53" t="s">
        <v>168</v>
      </c>
      <c r="F53">
        <v>4</v>
      </c>
      <c r="G53">
        <v>120</v>
      </c>
    </row>
    <row r="54" spans="1:7" x14ac:dyDescent="0.25">
      <c r="A54" t="s">
        <v>171</v>
      </c>
      <c r="B54" s="1">
        <v>46037</v>
      </c>
      <c r="C54" t="s">
        <v>172</v>
      </c>
      <c r="D54">
        <v>101</v>
      </c>
      <c r="E54" t="s">
        <v>163</v>
      </c>
      <c r="F54">
        <v>18</v>
      </c>
      <c r="G54">
        <v>189</v>
      </c>
    </row>
    <row r="55" spans="1:7" x14ac:dyDescent="0.25">
      <c r="A55" t="s">
        <v>173</v>
      </c>
      <c r="B55" s="1">
        <v>46038</v>
      </c>
      <c r="C55" t="s">
        <v>35</v>
      </c>
      <c r="D55">
        <v>103</v>
      </c>
      <c r="E55" t="s">
        <v>162</v>
      </c>
      <c r="F55">
        <v>22</v>
      </c>
      <c r="G55">
        <v>346.5</v>
      </c>
    </row>
    <row r="56" spans="1:7" x14ac:dyDescent="0.25">
      <c r="A56" t="s">
        <v>174</v>
      </c>
      <c r="B56" s="1">
        <v>46039</v>
      </c>
      <c r="C56" t="s">
        <v>175</v>
      </c>
      <c r="D56">
        <v>109</v>
      </c>
      <c r="E56" t="s">
        <v>167</v>
      </c>
      <c r="F56">
        <v>8</v>
      </c>
      <c r="G56">
        <v>230</v>
      </c>
    </row>
    <row r="57" spans="1:7" x14ac:dyDescent="0.25">
      <c r="A57" t="s">
        <v>176</v>
      </c>
      <c r="B57" s="1">
        <v>46040</v>
      </c>
      <c r="C57" t="s">
        <v>177</v>
      </c>
      <c r="D57">
        <v>106</v>
      </c>
      <c r="E57" t="s">
        <v>161</v>
      </c>
      <c r="F57">
        <v>25</v>
      </c>
      <c r="G57">
        <v>300</v>
      </c>
    </row>
    <row r="58" spans="1:7" x14ac:dyDescent="0.25">
      <c r="A58" t="s">
        <v>178</v>
      </c>
      <c r="B58" s="1">
        <v>46041</v>
      </c>
      <c r="C58" t="s">
        <v>179</v>
      </c>
      <c r="D58">
        <v>102</v>
      </c>
      <c r="E58" t="s">
        <v>169</v>
      </c>
      <c r="F58">
        <v>10</v>
      </c>
      <c r="G58">
        <v>200</v>
      </c>
    </row>
    <row r="59" spans="1:7" x14ac:dyDescent="0.25">
      <c r="A59" t="s">
        <v>180</v>
      </c>
      <c r="B59" s="1">
        <v>46042</v>
      </c>
      <c r="C59" t="s">
        <v>181</v>
      </c>
      <c r="D59">
        <v>110</v>
      </c>
      <c r="E59" t="s">
        <v>165</v>
      </c>
      <c r="F59">
        <v>9</v>
      </c>
      <c r="G59">
        <v>315</v>
      </c>
    </row>
    <row r="60" spans="1:7" x14ac:dyDescent="0.25">
      <c r="A60" t="s">
        <v>182</v>
      </c>
      <c r="B60" s="1">
        <v>46043</v>
      </c>
      <c r="C60" t="s">
        <v>148</v>
      </c>
      <c r="D60">
        <v>107</v>
      </c>
      <c r="E60" t="s">
        <v>166</v>
      </c>
      <c r="F60">
        <v>12</v>
      </c>
      <c r="G60">
        <v>219</v>
      </c>
    </row>
    <row r="61" spans="1:7" x14ac:dyDescent="0.25">
      <c r="A61" t="s">
        <v>183</v>
      </c>
      <c r="B61" s="1">
        <v>46044</v>
      </c>
      <c r="C61" t="s">
        <v>135</v>
      </c>
      <c r="D61">
        <v>104</v>
      </c>
      <c r="E61" t="s">
        <v>168</v>
      </c>
      <c r="F61">
        <v>14</v>
      </c>
      <c r="G61">
        <v>420</v>
      </c>
    </row>
    <row r="62" spans="1:7" x14ac:dyDescent="0.25">
      <c r="A62" t="s">
        <v>184</v>
      </c>
      <c r="B62" s="1">
        <v>46045</v>
      </c>
      <c r="C62" t="s">
        <v>185</v>
      </c>
      <c r="D62">
        <v>108</v>
      </c>
      <c r="E62" t="s">
        <v>170</v>
      </c>
      <c r="F62">
        <v>6</v>
      </c>
      <c r="G62">
        <v>132</v>
      </c>
    </row>
    <row r="63" spans="1:7" x14ac:dyDescent="0.25">
      <c r="A63" t="s">
        <v>186</v>
      </c>
      <c r="B63" s="1">
        <v>46046</v>
      </c>
      <c r="C63" t="s">
        <v>187</v>
      </c>
      <c r="D63">
        <v>101</v>
      </c>
      <c r="E63" t="s">
        <v>163</v>
      </c>
      <c r="F63">
        <v>15</v>
      </c>
      <c r="G63">
        <v>157.5</v>
      </c>
    </row>
    <row r="64" spans="1:7" x14ac:dyDescent="0.25">
      <c r="A64" t="s">
        <v>188</v>
      </c>
      <c r="B64" s="1">
        <v>46047</v>
      </c>
      <c r="C64" t="s">
        <v>189</v>
      </c>
      <c r="D64">
        <v>105</v>
      </c>
      <c r="E64" t="s">
        <v>164</v>
      </c>
      <c r="F64">
        <v>8</v>
      </c>
      <c r="G64">
        <v>204</v>
      </c>
    </row>
    <row r="65" spans="1:7" x14ac:dyDescent="0.25">
      <c r="A65" t="s">
        <v>190</v>
      </c>
      <c r="B65" s="1">
        <v>46048</v>
      </c>
      <c r="C65" t="s">
        <v>153</v>
      </c>
      <c r="D65">
        <v>103</v>
      </c>
      <c r="E65" t="s">
        <v>162</v>
      </c>
      <c r="F65">
        <v>18</v>
      </c>
      <c r="G65">
        <v>283.5</v>
      </c>
    </row>
    <row r="66" spans="1:7" x14ac:dyDescent="0.25">
      <c r="A66" t="s">
        <v>191</v>
      </c>
      <c r="B66" s="1">
        <v>46049</v>
      </c>
      <c r="C66" t="s">
        <v>192</v>
      </c>
      <c r="D66">
        <v>106</v>
      </c>
      <c r="E66" t="s">
        <v>161</v>
      </c>
      <c r="F66">
        <v>20</v>
      </c>
      <c r="G66">
        <v>240</v>
      </c>
    </row>
    <row r="67" spans="1:7" x14ac:dyDescent="0.25">
      <c r="A67" t="s">
        <v>193</v>
      </c>
      <c r="B67" s="1">
        <v>46050</v>
      </c>
      <c r="C67" t="s">
        <v>144</v>
      </c>
      <c r="D67">
        <v>109</v>
      </c>
      <c r="E67" t="s">
        <v>167</v>
      </c>
      <c r="F67">
        <v>7</v>
      </c>
      <c r="G67">
        <v>201.25</v>
      </c>
    </row>
    <row r="68" spans="1:7" x14ac:dyDescent="0.25">
      <c r="A68" t="s">
        <v>194</v>
      </c>
      <c r="B68" s="1">
        <v>46051</v>
      </c>
      <c r="C68" t="s">
        <v>128</v>
      </c>
      <c r="D68">
        <v>107</v>
      </c>
      <c r="E68" t="s">
        <v>166</v>
      </c>
      <c r="F68">
        <v>9</v>
      </c>
      <c r="G68">
        <v>164.25</v>
      </c>
    </row>
    <row r="69" spans="1:7" x14ac:dyDescent="0.25">
      <c r="A69" t="s">
        <v>195</v>
      </c>
      <c r="B69" s="1">
        <v>46052</v>
      </c>
      <c r="C69" t="s">
        <v>149</v>
      </c>
      <c r="D69">
        <v>110</v>
      </c>
      <c r="E69" t="s">
        <v>165</v>
      </c>
      <c r="F69">
        <v>11</v>
      </c>
      <c r="G69">
        <v>385</v>
      </c>
    </row>
    <row r="70" spans="1:7" x14ac:dyDescent="0.25">
      <c r="A70" t="s">
        <v>196</v>
      </c>
      <c r="B70" s="1">
        <v>46053</v>
      </c>
      <c r="C70" t="s">
        <v>143</v>
      </c>
      <c r="D70">
        <v>102</v>
      </c>
      <c r="E70" t="s">
        <v>169</v>
      </c>
      <c r="F70">
        <v>12</v>
      </c>
      <c r="G70">
        <v>240</v>
      </c>
    </row>
    <row r="71" spans="1:7" x14ac:dyDescent="0.25">
      <c r="A71" t="s">
        <v>197</v>
      </c>
      <c r="B71" s="1">
        <v>46054</v>
      </c>
      <c r="C71" t="s">
        <v>198</v>
      </c>
      <c r="D71">
        <v>104</v>
      </c>
      <c r="E71" t="s">
        <v>168</v>
      </c>
      <c r="F71">
        <v>10</v>
      </c>
      <c r="G71">
        <v>300</v>
      </c>
    </row>
    <row r="72" spans="1:7" x14ac:dyDescent="0.25">
      <c r="A72" t="s">
        <v>199</v>
      </c>
      <c r="B72" s="1">
        <v>46055</v>
      </c>
      <c r="C72" t="s">
        <v>151</v>
      </c>
      <c r="D72">
        <v>101</v>
      </c>
      <c r="E72" t="s">
        <v>163</v>
      </c>
      <c r="F72">
        <v>14</v>
      </c>
      <c r="G72">
        <v>147</v>
      </c>
    </row>
    <row r="73" spans="1:7" x14ac:dyDescent="0.25">
      <c r="A73" t="s">
        <v>200</v>
      </c>
      <c r="B73" s="1">
        <v>46056</v>
      </c>
      <c r="C73" t="s">
        <v>129</v>
      </c>
      <c r="D73">
        <v>105</v>
      </c>
      <c r="E73" t="s">
        <v>164</v>
      </c>
      <c r="F73">
        <v>6</v>
      </c>
      <c r="G73">
        <v>153</v>
      </c>
    </row>
    <row r="74" spans="1:7" x14ac:dyDescent="0.25">
      <c r="A74" t="s">
        <v>201</v>
      </c>
      <c r="B74" s="1">
        <v>46057</v>
      </c>
      <c r="C74" t="s">
        <v>202</v>
      </c>
      <c r="D74">
        <v>108</v>
      </c>
      <c r="E74" t="s">
        <v>170</v>
      </c>
      <c r="F74">
        <v>4</v>
      </c>
      <c r="G74">
        <v>88</v>
      </c>
    </row>
    <row r="75" spans="1:7" x14ac:dyDescent="0.25">
      <c r="A75" t="s">
        <v>203</v>
      </c>
      <c r="B75" s="1">
        <v>46058</v>
      </c>
      <c r="C75" t="s">
        <v>137</v>
      </c>
      <c r="D75">
        <v>103</v>
      </c>
      <c r="E75" t="s">
        <v>162</v>
      </c>
      <c r="F75">
        <v>15</v>
      </c>
      <c r="G75">
        <v>236.25</v>
      </c>
    </row>
    <row r="76" spans="1:7" x14ac:dyDescent="0.25">
      <c r="A76" t="s">
        <v>204</v>
      </c>
      <c r="B76" s="1">
        <v>46059</v>
      </c>
      <c r="C76" t="s">
        <v>205</v>
      </c>
      <c r="D76">
        <v>106</v>
      </c>
      <c r="E76" t="s">
        <v>161</v>
      </c>
      <c r="F76">
        <v>12</v>
      </c>
      <c r="G76">
        <v>144</v>
      </c>
    </row>
    <row r="77" spans="1:7" x14ac:dyDescent="0.25">
      <c r="A77" t="s">
        <v>206</v>
      </c>
      <c r="B77" s="1">
        <v>46060</v>
      </c>
      <c r="C77" t="s">
        <v>118</v>
      </c>
      <c r="D77">
        <v>109</v>
      </c>
      <c r="E77" t="s">
        <v>167</v>
      </c>
      <c r="F77">
        <v>10</v>
      </c>
      <c r="G77">
        <v>287.5</v>
      </c>
    </row>
    <row r="78" spans="1:7" x14ac:dyDescent="0.25">
      <c r="A78" t="s">
        <v>207</v>
      </c>
      <c r="B78" s="1">
        <v>46024</v>
      </c>
      <c r="C78" t="s">
        <v>135</v>
      </c>
      <c r="D78">
        <v>107</v>
      </c>
      <c r="E78" t="s">
        <v>166</v>
      </c>
      <c r="F78">
        <v>8</v>
      </c>
      <c r="G78">
        <v>146</v>
      </c>
    </row>
    <row r="79" spans="1:7" x14ac:dyDescent="0.25">
      <c r="A79" t="s">
        <v>208</v>
      </c>
      <c r="B79" s="1">
        <v>46025</v>
      </c>
      <c r="C79" t="s">
        <v>209</v>
      </c>
      <c r="D79">
        <v>110</v>
      </c>
      <c r="E79" t="s">
        <v>165</v>
      </c>
      <c r="F79">
        <v>13</v>
      </c>
      <c r="G79">
        <v>455</v>
      </c>
    </row>
    <row r="80" spans="1:7" x14ac:dyDescent="0.25">
      <c r="A80" t="s">
        <v>210</v>
      </c>
      <c r="B80" s="1">
        <v>46026</v>
      </c>
      <c r="C80" t="s">
        <v>211</v>
      </c>
      <c r="D80">
        <v>102</v>
      </c>
      <c r="E80" t="s">
        <v>169</v>
      </c>
      <c r="F80">
        <v>11</v>
      </c>
      <c r="G80">
        <v>220</v>
      </c>
    </row>
    <row r="81" spans="1:7" x14ac:dyDescent="0.25">
      <c r="A81" t="s">
        <v>212</v>
      </c>
      <c r="B81" s="1">
        <v>46027</v>
      </c>
      <c r="C81" t="s">
        <v>142</v>
      </c>
      <c r="D81">
        <v>104</v>
      </c>
      <c r="E81" t="s">
        <v>168</v>
      </c>
      <c r="F81">
        <v>9</v>
      </c>
      <c r="G81">
        <v>270</v>
      </c>
    </row>
    <row r="82" spans="1:7" x14ac:dyDescent="0.25">
      <c r="A82" t="s">
        <v>213</v>
      </c>
      <c r="B82" s="1">
        <v>46028</v>
      </c>
      <c r="C82" t="s">
        <v>172</v>
      </c>
      <c r="D82">
        <v>101</v>
      </c>
      <c r="E82" t="s">
        <v>163</v>
      </c>
      <c r="F82">
        <v>17</v>
      </c>
      <c r="G82">
        <v>178.5</v>
      </c>
    </row>
    <row r="83" spans="1:7" x14ac:dyDescent="0.25">
      <c r="A83" t="s">
        <v>214</v>
      </c>
      <c r="B83" s="1">
        <v>46029</v>
      </c>
      <c r="C83" t="s">
        <v>115</v>
      </c>
      <c r="D83">
        <v>105</v>
      </c>
      <c r="E83" t="s">
        <v>164</v>
      </c>
      <c r="F83">
        <v>9</v>
      </c>
      <c r="G83">
        <v>229.5</v>
      </c>
    </row>
    <row r="84" spans="1:7" x14ac:dyDescent="0.25">
      <c r="A84" t="s">
        <v>215</v>
      </c>
      <c r="B84" s="1">
        <v>46030</v>
      </c>
      <c r="C84" t="s">
        <v>187</v>
      </c>
      <c r="D84">
        <v>108</v>
      </c>
      <c r="E84" t="s">
        <v>170</v>
      </c>
      <c r="F84">
        <v>5</v>
      </c>
      <c r="G84">
        <v>110</v>
      </c>
    </row>
    <row r="85" spans="1:7" x14ac:dyDescent="0.25">
      <c r="A85" t="s">
        <v>216</v>
      </c>
      <c r="B85" s="1">
        <v>46031</v>
      </c>
      <c r="C85" t="s">
        <v>116</v>
      </c>
      <c r="D85">
        <v>103</v>
      </c>
      <c r="E85" t="s">
        <v>162</v>
      </c>
      <c r="F85">
        <v>20</v>
      </c>
      <c r="G85">
        <v>315</v>
      </c>
    </row>
    <row r="86" spans="1:7" x14ac:dyDescent="0.25">
      <c r="A86" t="s">
        <v>217</v>
      </c>
      <c r="B86" s="1">
        <v>46032</v>
      </c>
      <c r="C86" t="s">
        <v>149</v>
      </c>
      <c r="D86">
        <v>106</v>
      </c>
      <c r="E86" t="s">
        <v>161</v>
      </c>
      <c r="F86">
        <v>22</v>
      </c>
      <c r="G86">
        <v>264</v>
      </c>
    </row>
    <row r="87" spans="1:7" x14ac:dyDescent="0.25">
      <c r="A87" t="s">
        <v>218</v>
      </c>
      <c r="B87" s="1">
        <v>46033</v>
      </c>
      <c r="C87" t="s">
        <v>219</v>
      </c>
      <c r="D87">
        <v>109</v>
      </c>
      <c r="E87" t="s">
        <v>167</v>
      </c>
      <c r="F87">
        <v>6</v>
      </c>
      <c r="G87">
        <v>172.5</v>
      </c>
    </row>
    <row r="88" spans="1:7" x14ac:dyDescent="0.25">
      <c r="A88" t="s">
        <v>220</v>
      </c>
      <c r="B88" s="1">
        <v>46034</v>
      </c>
      <c r="C88" t="s">
        <v>148</v>
      </c>
      <c r="D88">
        <v>107</v>
      </c>
      <c r="E88" t="s">
        <v>166</v>
      </c>
      <c r="F88">
        <v>14</v>
      </c>
      <c r="G88">
        <v>255.5</v>
      </c>
    </row>
    <row r="89" spans="1:7" x14ac:dyDescent="0.25">
      <c r="A89" t="s">
        <v>221</v>
      </c>
      <c r="B89" s="1">
        <v>46035</v>
      </c>
      <c r="C89" t="s">
        <v>222</v>
      </c>
      <c r="D89">
        <v>110</v>
      </c>
      <c r="E89" t="s">
        <v>165</v>
      </c>
      <c r="F89">
        <v>10</v>
      </c>
      <c r="G89">
        <v>350</v>
      </c>
    </row>
    <row r="90" spans="1:7" x14ac:dyDescent="0.25">
      <c r="A90" t="s">
        <v>223</v>
      </c>
      <c r="B90" s="1">
        <v>46036</v>
      </c>
      <c r="C90" t="s">
        <v>153</v>
      </c>
      <c r="D90">
        <v>102</v>
      </c>
      <c r="E90" t="s">
        <v>169</v>
      </c>
      <c r="F90">
        <v>8</v>
      </c>
      <c r="G90">
        <v>160</v>
      </c>
    </row>
    <row r="91" spans="1:7" x14ac:dyDescent="0.25">
      <c r="A91" t="s">
        <v>224</v>
      </c>
      <c r="B91" s="1">
        <v>46037</v>
      </c>
      <c r="C91" t="s">
        <v>192</v>
      </c>
      <c r="D91">
        <v>104</v>
      </c>
      <c r="E91" t="s">
        <v>168</v>
      </c>
      <c r="F91">
        <v>12</v>
      </c>
      <c r="G91">
        <v>360</v>
      </c>
    </row>
    <row r="92" spans="1:7" x14ac:dyDescent="0.25">
      <c r="A92" t="s">
        <v>225</v>
      </c>
      <c r="B92" s="1">
        <v>46038</v>
      </c>
      <c r="C92" t="s">
        <v>177</v>
      </c>
      <c r="D92">
        <v>101</v>
      </c>
      <c r="E92" t="s">
        <v>163</v>
      </c>
      <c r="F92">
        <v>19</v>
      </c>
      <c r="G92">
        <v>199.5</v>
      </c>
    </row>
    <row r="93" spans="1:7" x14ac:dyDescent="0.25">
      <c r="A93" t="s">
        <v>226</v>
      </c>
      <c r="B93" s="1">
        <v>46039</v>
      </c>
      <c r="C93" t="s">
        <v>144</v>
      </c>
      <c r="D93">
        <v>105</v>
      </c>
      <c r="E93" t="s">
        <v>164</v>
      </c>
      <c r="F93">
        <v>11</v>
      </c>
      <c r="G93">
        <v>280.5</v>
      </c>
    </row>
    <row r="94" spans="1:7" x14ac:dyDescent="0.25">
      <c r="A94" t="s">
        <v>227</v>
      </c>
      <c r="B94" s="1">
        <v>46040</v>
      </c>
      <c r="C94" t="s">
        <v>129</v>
      </c>
      <c r="D94">
        <v>108</v>
      </c>
      <c r="E94" t="s">
        <v>170</v>
      </c>
      <c r="F94">
        <v>7</v>
      </c>
      <c r="G94">
        <v>154</v>
      </c>
    </row>
    <row r="95" spans="1:7" x14ac:dyDescent="0.25">
      <c r="A95" t="s">
        <v>228</v>
      </c>
      <c r="B95" s="1">
        <v>46041</v>
      </c>
      <c r="C95" t="s">
        <v>143</v>
      </c>
      <c r="D95">
        <v>103</v>
      </c>
      <c r="E95" t="s">
        <v>162</v>
      </c>
      <c r="F95">
        <v>16</v>
      </c>
      <c r="G95">
        <v>252</v>
      </c>
    </row>
    <row r="96" spans="1:7" x14ac:dyDescent="0.25">
      <c r="A96" t="s">
        <v>229</v>
      </c>
      <c r="B96" s="1">
        <v>46042</v>
      </c>
      <c r="C96" t="s">
        <v>128</v>
      </c>
      <c r="D96">
        <v>106</v>
      </c>
      <c r="E96" t="s">
        <v>161</v>
      </c>
      <c r="F96">
        <v>18</v>
      </c>
      <c r="G96">
        <v>216</v>
      </c>
    </row>
    <row r="97" spans="1:7" x14ac:dyDescent="0.25">
      <c r="A97" t="s">
        <v>230</v>
      </c>
      <c r="B97" s="1">
        <v>46043</v>
      </c>
      <c r="C97" t="s">
        <v>231</v>
      </c>
      <c r="D97">
        <v>109</v>
      </c>
      <c r="E97" t="s">
        <v>167</v>
      </c>
      <c r="F97">
        <v>9</v>
      </c>
      <c r="G97">
        <v>258.75</v>
      </c>
    </row>
    <row r="98" spans="1:7" x14ac:dyDescent="0.25">
      <c r="A98" t="s">
        <v>232</v>
      </c>
      <c r="B98" s="1">
        <v>46044</v>
      </c>
      <c r="C98" t="s">
        <v>118</v>
      </c>
      <c r="D98">
        <v>107</v>
      </c>
      <c r="E98" t="s">
        <v>166</v>
      </c>
      <c r="F98">
        <v>10</v>
      </c>
      <c r="G98">
        <v>182.5</v>
      </c>
    </row>
    <row r="99" spans="1:7" x14ac:dyDescent="0.25">
      <c r="A99" t="s">
        <v>233</v>
      </c>
      <c r="B99" s="1">
        <v>46045</v>
      </c>
      <c r="C99" t="s">
        <v>35</v>
      </c>
      <c r="D99">
        <v>110</v>
      </c>
      <c r="E99" t="s">
        <v>165</v>
      </c>
      <c r="F99">
        <v>12</v>
      </c>
      <c r="G99">
        <v>420</v>
      </c>
    </row>
    <row r="100" spans="1:7" x14ac:dyDescent="0.25">
      <c r="A100" t="s">
        <v>234</v>
      </c>
      <c r="B100" s="1">
        <v>46046</v>
      </c>
      <c r="C100" t="s">
        <v>198</v>
      </c>
      <c r="D100">
        <v>102</v>
      </c>
      <c r="E100" t="s">
        <v>169</v>
      </c>
      <c r="F100">
        <v>14</v>
      </c>
      <c r="G100">
        <v>280</v>
      </c>
    </row>
    <row r="101" spans="1:7" x14ac:dyDescent="0.25">
      <c r="A101" t="s">
        <v>235</v>
      </c>
      <c r="B101" s="1">
        <v>46047</v>
      </c>
      <c r="C101" t="s">
        <v>151</v>
      </c>
      <c r="D101">
        <v>104</v>
      </c>
      <c r="E101" t="s">
        <v>168</v>
      </c>
      <c r="F101">
        <v>8</v>
      </c>
      <c r="G101">
        <v>240</v>
      </c>
    </row>
    <row r="102" spans="1:7" x14ac:dyDescent="0.25">
      <c r="A102" t="s">
        <v>236</v>
      </c>
      <c r="B102" s="1">
        <v>46048</v>
      </c>
      <c r="C102" t="s">
        <v>146</v>
      </c>
      <c r="D102">
        <v>101</v>
      </c>
      <c r="E102" t="s">
        <v>163</v>
      </c>
      <c r="F102">
        <v>15</v>
      </c>
      <c r="G102">
        <v>157.5</v>
      </c>
    </row>
    <row r="103" spans="1:7" x14ac:dyDescent="0.25">
      <c r="A103" t="s">
        <v>237</v>
      </c>
      <c r="B103" s="1">
        <v>46049</v>
      </c>
      <c r="C103" t="s">
        <v>115</v>
      </c>
      <c r="D103">
        <v>105</v>
      </c>
      <c r="E103" t="s">
        <v>164</v>
      </c>
      <c r="F103">
        <v>13</v>
      </c>
      <c r="G103">
        <v>331.5</v>
      </c>
    </row>
  </sheetData>
  <hyperlinks>
    <hyperlink ref="C1" r:id="rId1" display="https://formulasexcel.com" xr:uid="{08D12465-2FFC-46D2-83AD-FD71528C50A2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A9719-8E97-4044-B077-8A8440A92D27}">
  <dimension ref="A1:G53"/>
  <sheetViews>
    <sheetView workbookViewId="0">
      <selection activeCell="E1" sqref="E1"/>
    </sheetView>
  </sheetViews>
  <sheetFormatPr baseColWidth="10" defaultRowHeight="15" x14ac:dyDescent="0.25"/>
  <cols>
    <col min="1" max="1" width="9.140625" bestFit="1" customWidth="1"/>
    <col min="2" max="2" width="10.7109375" bestFit="1" customWidth="1"/>
    <col min="3" max="3" width="28.7109375" bestFit="1" customWidth="1"/>
    <col min="4" max="4" width="10.7109375" bestFit="1" customWidth="1"/>
    <col min="5" max="5" width="25.5703125" bestFit="1" customWidth="1"/>
    <col min="6" max="6" width="8.85546875" bestFit="1" customWidth="1"/>
    <col min="7" max="7" width="8.140625" bestFit="1" customWidth="1"/>
  </cols>
  <sheetData>
    <row r="1" spans="1:7" ht="21" x14ac:dyDescent="0.35">
      <c r="C1" s="3" t="s">
        <v>160</v>
      </c>
    </row>
    <row r="3" spans="1:7" x14ac:dyDescent="0.25">
      <c r="A3" s="2" t="s">
        <v>0</v>
      </c>
      <c r="B3" s="2" t="s">
        <v>1</v>
      </c>
      <c r="C3" s="2" t="s">
        <v>8</v>
      </c>
      <c r="D3" s="2" t="s">
        <v>9</v>
      </c>
      <c r="E3" s="2" t="s">
        <v>2</v>
      </c>
      <c r="F3" s="2" t="s">
        <v>3</v>
      </c>
      <c r="G3" s="2" t="s">
        <v>4</v>
      </c>
    </row>
    <row r="4" spans="1:7" x14ac:dyDescent="0.25">
      <c r="A4" t="s">
        <v>10</v>
      </c>
      <c r="B4" s="1">
        <v>46051</v>
      </c>
      <c r="C4" t="s">
        <v>11</v>
      </c>
      <c r="D4">
        <v>106</v>
      </c>
      <c r="E4" t="s">
        <v>161</v>
      </c>
      <c r="F4">
        <v>10</v>
      </c>
      <c r="G4">
        <v>120</v>
      </c>
    </row>
    <row r="5" spans="1:7" x14ac:dyDescent="0.25">
      <c r="A5" t="s">
        <v>12</v>
      </c>
      <c r="B5" s="1">
        <v>46037</v>
      </c>
      <c r="C5" t="s">
        <v>13</v>
      </c>
      <c r="D5">
        <v>103</v>
      </c>
      <c r="E5" t="s">
        <v>162</v>
      </c>
      <c r="F5">
        <v>12</v>
      </c>
      <c r="G5">
        <v>189</v>
      </c>
    </row>
    <row r="6" spans="1:7" x14ac:dyDescent="0.25">
      <c r="A6" t="s">
        <v>14</v>
      </c>
      <c r="B6" s="1">
        <v>46030</v>
      </c>
      <c r="C6" t="s">
        <v>15</v>
      </c>
      <c r="D6">
        <v>101</v>
      </c>
      <c r="E6" t="s">
        <v>163</v>
      </c>
      <c r="F6">
        <v>15</v>
      </c>
      <c r="G6">
        <v>157.5</v>
      </c>
    </row>
    <row r="7" spans="1:7" x14ac:dyDescent="0.25">
      <c r="A7" t="s">
        <v>16</v>
      </c>
      <c r="B7" s="1">
        <v>46043</v>
      </c>
      <c r="C7" t="s">
        <v>17</v>
      </c>
      <c r="D7">
        <v>103</v>
      </c>
      <c r="E7" t="s">
        <v>162</v>
      </c>
      <c r="F7">
        <v>9</v>
      </c>
      <c r="G7">
        <v>141.75</v>
      </c>
    </row>
    <row r="8" spans="1:7" x14ac:dyDescent="0.25">
      <c r="A8" t="s">
        <v>18</v>
      </c>
      <c r="B8" s="1">
        <v>46041</v>
      </c>
      <c r="C8" t="s">
        <v>19</v>
      </c>
      <c r="D8">
        <v>105</v>
      </c>
      <c r="E8" t="s">
        <v>164</v>
      </c>
      <c r="F8">
        <v>20</v>
      </c>
      <c r="G8">
        <v>510</v>
      </c>
    </row>
    <row r="9" spans="1:7" x14ac:dyDescent="0.25">
      <c r="A9" t="s">
        <v>20</v>
      </c>
      <c r="B9" s="1">
        <v>46045</v>
      </c>
      <c r="C9" t="s">
        <v>21</v>
      </c>
      <c r="D9">
        <v>103</v>
      </c>
      <c r="E9" t="s">
        <v>162</v>
      </c>
      <c r="F9">
        <v>17</v>
      </c>
      <c r="G9">
        <v>267.75</v>
      </c>
    </row>
    <row r="10" spans="1:7" x14ac:dyDescent="0.25">
      <c r="A10" t="s">
        <v>22</v>
      </c>
      <c r="B10" s="1">
        <v>46033</v>
      </c>
      <c r="C10" t="s">
        <v>23</v>
      </c>
      <c r="D10">
        <v>101</v>
      </c>
      <c r="E10" t="s">
        <v>163</v>
      </c>
      <c r="F10">
        <v>17</v>
      </c>
      <c r="G10">
        <v>178.5</v>
      </c>
    </row>
    <row r="11" spans="1:7" x14ac:dyDescent="0.25">
      <c r="A11" t="s">
        <v>24</v>
      </c>
      <c r="B11" s="1">
        <v>46033</v>
      </c>
      <c r="C11" t="s">
        <v>25</v>
      </c>
      <c r="D11">
        <v>105</v>
      </c>
      <c r="E11" t="s">
        <v>164</v>
      </c>
      <c r="F11">
        <v>20</v>
      </c>
      <c r="G11">
        <v>510</v>
      </c>
    </row>
    <row r="12" spans="1:7" x14ac:dyDescent="0.25">
      <c r="A12" t="s">
        <v>26</v>
      </c>
      <c r="B12" s="1">
        <v>46046</v>
      </c>
      <c r="C12" t="s">
        <v>27</v>
      </c>
      <c r="D12">
        <v>110</v>
      </c>
      <c r="E12" t="s">
        <v>165</v>
      </c>
      <c r="F12">
        <v>12</v>
      </c>
      <c r="G12">
        <v>420</v>
      </c>
    </row>
    <row r="13" spans="1:7" x14ac:dyDescent="0.25">
      <c r="A13" t="s">
        <v>28</v>
      </c>
      <c r="B13" s="1">
        <v>46058</v>
      </c>
      <c r="C13" t="s">
        <v>29</v>
      </c>
      <c r="D13">
        <v>107</v>
      </c>
      <c r="E13" t="s">
        <v>166</v>
      </c>
      <c r="F13">
        <v>7</v>
      </c>
      <c r="G13">
        <v>127.75</v>
      </c>
    </row>
    <row r="14" spans="1:7" x14ac:dyDescent="0.25">
      <c r="A14" t="s">
        <v>30</v>
      </c>
      <c r="B14" s="1">
        <v>46046</v>
      </c>
      <c r="C14" t="s">
        <v>31</v>
      </c>
      <c r="D14">
        <v>107</v>
      </c>
      <c r="E14" t="s">
        <v>166</v>
      </c>
      <c r="F14">
        <v>2</v>
      </c>
      <c r="G14">
        <v>36.5</v>
      </c>
    </row>
    <row r="15" spans="1:7" x14ac:dyDescent="0.25">
      <c r="A15" t="s">
        <v>32</v>
      </c>
      <c r="B15" s="1">
        <v>46025</v>
      </c>
      <c r="C15" t="s">
        <v>33</v>
      </c>
      <c r="D15">
        <v>109</v>
      </c>
      <c r="E15" t="s">
        <v>167</v>
      </c>
      <c r="F15">
        <v>3</v>
      </c>
      <c r="G15">
        <v>86.25</v>
      </c>
    </row>
    <row r="16" spans="1:7" x14ac:dyDescent="0.25">
      <c r="A16" t="s">
        <v>34</v>
      </c>
      <c r="B16" s="1">
        <v>46044</v>
      </c>
      <c r="C16" t="s">
        <v>35</v>
      </c>
      <c r="D16">
        <v>110</v>
      </c>
      <c r="E16" t="s">
        <v>165</v>
      </c>
      <c r="F16">
        <v>17</v>
      </c>
      <c r="G16">
        <v>595</v>
      </c>
    </row>
    <row r="17" spans="1:7" x14ac:dyDescent="0.25">
      <c r="A17" t="s">
        <v>36</v>
      </c>
      <c r="B17" s="1">
        <v>46024</v>
      </c>
      <c r="C17" t="s">
        <v>37</v>
      </c>
      <c r="D17">
        <v>110</v>
      </c>
      <c r="E17" t="s">
        <v>165</v>
      </c>
      <c r="F17">
        <v>5</v>
      </c>
      <c r="G17">
        <v>175</v>
      </c>
    </row>
    <row r="18" spans="1:7" x14ac:dyDescent="0.25">
      <c r="A18" t="s">
        <v>38</v>
      </c>
      <c r="B18" s="1">
        <v>46046</v>
      </c>
      <c r="C18" t="s">
        <v>39</v>
      </c>
      <c r="D18">
        <v>103</v>
      </c>
      <c r="E18" t="s">
        <v>162</v>
      </c>
      <c r="F18">
        <v>17</v>
      </c>
      <c r="G18">
        <v>267.75</v>
      </c>
    </row>
    <row r="19" spans="1:7" x14ac:dyDescent="0.25">
      <c r="A19" t="s">
        <v>40</v>
      </c>
      <c r="B19" s="1">
        <v>46052</v>
      </c>
      <c r="C19" t="s">
        <v>41</v>
      </c>
      <c r="D19">
        <v>107</v>
      </c>
      <c r="E19" t="s">
        <v>166</v>
      </c>
      <c r="F19">
        <v>17</v>
      </c>
      <c r="G19">
        <v>310.25</v>
      </c>
    </row>
    <row r="20" spans="1:7" x14ac:dyDescent="0.25">
      <c r="A20" t="s">
        <v>42</v>
      </c>
      <c r="B20" s="1">
        <v>46060</v>
      </c>
      <c r="C20" t="s">
        <v>43</v>
      </c>
      <c r="D20">
        <v>101</v>
      </c>
      <c r="E20" t="s">
        <v>163</v>
      </c>
      <c r="F20">
        <v>17</v>
      </c>
      <c r="G20">
        <v>178.5</v>
      </c>
    </row>
    <row r="21" spans="1:7" x14ac:dyDescent="0.25">
      <c r="A21" t="s">
        <v>44</v>
      </c>
      <c r="B21" s="1">
        <v>46024</v>
      </c>
      <c r="C21" t="s">
        <v>45</v>
      </c>
      <c r="D21">
        <v>104</v>
      </c>
      <c r="E21" t="s">
        <v>168</v>
      </c>
      <c r="F21">
        <v>2</v>
      </c>
      <c r="G21">
        <v>60</v>
      </c>
    </row>
    <row r="22" spans="1:7" x14ac:dyDescent="0.25">
      <c r="A22" t="s">
        <v>46</v>
      </c>
      <c r="B22" s="1">
        <v>46043</v>
      </c>
      <c r="C22" t="s">
        <v>47</v>
      </c>
      <c r="D22">
        <v>104</v>
      </c>
      <c r="E22" t="s">
        <v>168</v>
      </c>
      <c r="F22">
        <v>2</v>
      </c>
      <c r="G22">
        <v>60</v>
      </c>
    </row>
    <row r="23" spans="1:7" x14ac:dyDescent="0.25">
      <c r="A23" t="s">
        <v>48</v>
      </c>
      <c r="B23" s="1">
        <v>46055</v>
      </c>
      <c r="C23" t="s">
        <v>49</v>
      </c>
      <c r="D23">
        <v>105</v>
      </c>
      <c r="E23" t="s">
        <v>164</v>
      </c>
      <c r="F23">
        <v>5</v>
      </c>
      <c r="G23">
        <v>127.5</v>
      </c>
    </row>
    <row r="24" spans="1:7" x14ac:dyDescent="0.25">
      <c r="A24" t="s">
        <v>50</v>
      </c>
      <c r="B24" s="1">
        <v>46034</v>
      </c>
      <c r="C24" t="s">
        <v>51</v>
      </c>
      <c r="D24">
        <v>107</v>
      </c>
      <c r="E24" t="s">
        <v>166</v>
      </c>
      <c r="F24">
        <v>1</v>
      </c>
      <c r="G24">
        <v>18.25</v>
      </c>
    </row>
    <row r="25" spans="1:7" x14ac:dyDescent="0.25">
      <c r="A25" t="s">
        <v>52</v>
      </c>
      <c r="B25" s="1">
        <v>46044</v>
      </c>
      <c r="C25" t="s">
        <v>53</v>
      </c>
      <c r="D25">
        <v>107</v>
      </c>
      <c r="E25" t="s">
        <v>166</v>
      </c>
      <c r="F25">
        <v>1</v>
      </c>
      <c r="G25">
        <v>18.25</v>
      </c>
    </row>
    <row r="26" spans="1:7" x14ac:dyDescent="0.25">
      <c r="A26" t="s">
        <v>54</v>
      </c>
      <c r="B26" s="1">
        <v>46047</v>
      </c>
      <c r="C26" t="s">
        <v>55</v>
      </c>
      <c r="D26">
        <v>104</v>
      </c>
      <c r="E26" t="s">
        <v>168</v>
      </c>
      <c r="F26">
        <v>19</v>
      </c>
      <c r="G26">
        <v>570</v>
      </c>
    </row>
    <row r="27" spans="1:7" x14ac:dyDescent="0.25">
      <c r="A27" t="s">
        <v>56</v>
      </c>
      <c r="B27" s="1">
        <v>46049</v>
      </c>
      <c r="C27" t="s">
        <v>57</v>
      </c>
      <c r="D27">
        <v>107</v>
      </c>
      <c r="E27" t="s">
        <v>166</v>
      </c>
      <c r="F27">
        <v>2</v>
      </c>
      <c r="G27">
        <v>36.5</v>
      </c>
    </row>
    <row r="28" spans="1:7" x14ac:dyDescent="0.25">
      <c r="A28" t="s">
        <v>58</v>
      </c>
      <c r="B28" s="1">
        <v>46050</v>
      </c>
      <c r="C28" t="s">
        <v>59</v>
      </c>
      <c r="D28">
        <v>103</v>
      </c>
      <c r="E28" t="s">
        <v>162</v>
      </c>
      <c r="F28">
        <v>12</v>
      </c>
      <c r="G28">
        <v>189</v>
      </c>
    </row>
    <row r="29" spans="1:7" x14ac:dyDescent="0.25">
      <c r="A29" t="s">
        <v>60</v>
      </c>
      <c r="B29" s="1">
        <v>46038</v>
      </c>
      <c r="C29" t="s">
        <v>61</v>
      </c>
      <c r="D29">
        <v>106</v>
      </c>
      <c r="E29" t="s">
        <v>161</v>
      </c>
      <c r="F29">
        <v>6</v>
      </c>
      <c r="G29">
        <v>72</v>
      </c>
    </row>
    <row r="30" spans="1:7" x14ac:dyDescent="0.25">
      <c r="A30" t="s">
        <v>62</v>
      </c>
      <c r="B30" s="1">
        <v>46037</v>
      </c>
      <c r="C30" t="s">
        <v>63</v>
      </c>
      <c r="D30">
        <v>102</v>
      </c>
      <c r="E30" t="s">
        <v>169</v>
      </c>
      <c r="F30">
        <v>4</v>
      </c>
      <c r="G30">
        <v>80</v>
      </c>
    </row>
    <row r="31" spans="1:7" x14ac:dyDescent="0.25">
      <c r="A31" t="s">
        <v>64</v>
      </c>
      <c r="B31" s="1">
        <v>46025</v>
      </c>
      <c r="C31" t="s">
        <v>65</v>
      </c>
      <c r="D31">
        <v>110</v>
      </c>
      <c r="E31" t="s">
        <v>165</v>
      </c>
      <c r="F31">
        <v>11</v>
      </c>
      <c r="G31">
        <v>385</v>
      </c>
    </row>
    <row r="32" spans="1:7" x14ac:dyDescent="0.25">
      <c r="A32" t="s">
        <v>66</v>
      </c>
      <c r="B32" s="1">
        <v>46059</v>
      </c>
      <c r="C32" t="s">
        <v>67</v>
      </c>
      <c r="D32">
        <v>109</v>
      </c>
      <c r="E32" t="s">
        <v>167</v>
      </c>
      <c r="F32">
        <v>17</v>
      </c>
      <c r="G32">
        <v>488.75</v>
      </c>
    </row>
    <row r="33" spans="1:7" x14ac:dyDescent="0.25">
      <c r="A33" t="s">
        <v>68</v>
      </c>
      <c r="B33" s="1">
        <v>46029</v>
      </c>
      <c r="C33" t="s">
        <v>69</v>
      </c>
      <c r="D33">
        <v>105</v>
      </c>
      <c r="E33" t="s">
        <v>164</v>
      </c>
      <c r="F33">
        <v>6</v>
      </c>
      <c r="G33">
        <v>153</v>
      </c>
    </row>
    <row r="34" spans="1:7" x14ac:dyDescent="0.25">
      <c r="A34" t="s">
        <v>70</v>
      </c>
      <c r="B34" s="1">
        <v>46043</v>
      </c>
      <c r="C34" t="s">
        <v>71</v>
      </c>
      <c r="D34">
        <v>106</v>
      </c>
      <c r="E34" t="s">
        <v>161</v>
      </c>
      <c r="F34">
        <v>5</v>
      </c>
      <c r="G34">
        <v>60</v>
      </c>
    </row>
    <row r="35" spans="1:7" x14ac:dyDescent="0.25">
      <c r="A35" t="s">
        <v>72</v>
      </c>
      <c r="B35" s="1">
        <v>46031</v>
      </c>
      <c r="C35" t="s">
        <v>73</v>
      </c>
      <c r="D35">
        <v>104</v>
      </c>
      <c r="E35" t="s">
        <v>168</v>
      </c>
      <c r="F35">
        <v>20</v>
      </c>
      <c r="G35">
        <v>600</v>
      </c>
    </row>
    <row r="36" spans="1:7" x14ac:dyDescent="0.25">
      <c r="A36" t="s">
        <v>74</v>
      </c>
      <c r="B36" s="1">
        <v>46040</v>
      </c>
      <c r="C36" t="s">
        <v>75</v>
      </c>
      <c r="D36">
        <v>110</v>
      </c>
      <c r="E36" t="s">
        <v>165</v>
      </c>
      <c r="F36">
        <v>2</v>
      </c>
      <c r="G36">
        <v>70</v>
      </c>
    </row>
    <row r="37" spans="1:7" x14ac:dyDescent="0.25">
      <c r="A37" t="s">
        <v>76</v>
      </c>
      <c r="B37" s="1">
        <v>46026</v>
      </c>
      <c r="C37" t="s">
        <v>77</v>
      </c>
      <c r="D37">
        <v>107</v>
      </c>
      <c r="E37" t="s">
        <v>166</v>
      </c>
      <c r="F37">
        <v>6</v>
      </c>
      <c r="G37">
        <v>109.5</v>
      </c>
    </row>
    <row r="38" spans="1:7" x14ac:dyDescent="0.25">
      <c r="A38" t="s">
        <v>78</v>
      </c>
      <c r="B38" s="1">
        <v>46047</v>
      </c>
      <c r="C38" t="s">
        <v>79</v>
      </c>
      <c r="D38">
        <v>109</v>
      </c>
      <c r="E38" t="s">
        <v>167</v>
      </c>
      <c r="F38">
        <v>11</v>
      </c>
      <c r="G38">
        <v>316.25</v>
      </c>
    </row>
    <row r="39" spans="1:7" x14ac:dyDescent="0.25">
      <c r="A39" t="s">
        <v>80</v>
      </c>
      <c r="B39" s="1">
        <v>46036</v>
      </c>
      <c r="C39" t="s">
        <v>81</v>
      </c>
      <c r="D39">
        <v>107</v>
      </c>
      <c r="E39" t="s">
        <v>166</v>
      </c>
      <c r="F39">
        <v>16</v>
      </c>
      <c r="G39">
        <v>292</v>
      </c>
    </row>
    <row r="40" spans="1:7" x14ac:dyDescent="0.25">
      <c r="A40" t="s">
        <v>82</v>
      </c>
      <c r="B40" s="1">
        <v>46031</v>
      </c>
      <c r="C40" t="s">
        <v>83</v>
      </c>
      <c r="D40">
        <v>101</v>
      </c>
      <c r="E40" t="s">
        <v>163</v>
      </c>
      <c r="F40">
        <v>16</v>
      </c>
      <c r="G40">
        <v>168</v>
      </c>
    </row>
    <row r="41" spans="1:7" x14ac:dyDescent="0.25">
      <c r="A41" t="s">
        <v>84</v>
      </c>
      <c r="B41" s="1">
        <v>46048</v>
      </c>
      <c r="C41" t="s">
        <v>85</v>
      </c>
      <c r="D41">
        <v>101</v>
      </c>
      <c r="E41" t="s">
        <v>163</v>
      </c>
      <c r="F41">
        <v>1</v>
      </c>
      <c r="G41">
        <v>10.5</v>
      </c>
    </row>
    <row r="42" spans="1:7" x14ac:dyDescent="0.25">
      <c r="A42" t="s">
        <v>86</v>
      </c>
      <c r="B42" s="1">
        <v>46024</v>
      </c>
      <c r="C42" t="s">
        <v>87</v>
      </c>
      <c r="D42">
        <v>109</v>
      </c>
      <c r="E42" t="s">
        <v>167</v>
      </c>
      <c r="F42">
        <v>9</v>
      </c>
      <c r="G42">
        <v>258.75</v>
      </c>
    </row>
    <row r="43" spans="1:7" x14ac:dyDescent="0.25">
      <c r="A43" t="s">
        <v>88</v>
      </c>
      <c r="B43" s="1">
        <v>46042</v>
      </c>
      <c r="C43" t="s">
        <v>89</v>
      </c>
      <c r="D43">
        <v>109</v>
      </c>
      <c r="E43" t="s">
        <v>167</v>
      </c>
      <c r="F43">
        <v>6</v>
      </c>
      <c r="G43">
        <v>172.5</v>
      </c>
    </row>
    <row r="44" spans="1:7" x14ac:dyDescent="0.25">
      <c r="A44" t="s">
        <v>90</v>
      </c>
      <c r="B44" s="1">
        <v>46050</v>
      </c>
      <c r="C44" t="s">
        <v>91</v>
      </c>
      <c r="D44">
        <v>104</v>
      </c>
      <c r="E44" t="s">
        <v>168</v>
      </c>
      <c r="F44">
        <v>16</v>
      </c>
      <c r="G44">
        <v>480</v>
      </c>
    </row>
    <row r="45" spans="1:7" x14ac:dyDescent="0.25">
      <c r="A45" t="s">
        <v>92</v>
      </c>
      <c r="B45" s="1">
        <v>46029</v>
      </c>
      <c r="C45" t="s">
        <v>93</v>
      </c>
      <c r="D45">
        <v>109</v>
      </c>
      <c r="E45" t="s">
        <v>167</v>
      </c>
      <c r="F45">
        <v>3</v>
      </c>
      <c r="G45">
        <v>86.25</v>
      </c>
    </row>
    <row r="46" spans="1:7" x14ac:dyDescent="0.25">
      <c r="A46" t="s">
        <v>94</v>
      </c>
      <c r="B46" s="1">
        <v>46030</v>
      </c>
      <c r="C46" t="s">
        <v>95</v>
      </c>
      <c r="D46">
        <v>103</v>
      </c>
      <c r="E46" t="s">
        <v>162</v>
      </c>
      <c r="F46">
        <v>20</v>
      </c>
      <c r="G46">
        <v>315</v>
      </c>
    </row>
    <row r="47" spans="1:7" x14ac:dyDescent="0.25">
      <c r="A47" t="s">
        <v>96</v>
      </c>
      <c r="B47" s="1">
        <v>46057</v>
      </c>
      <c r="C47" t="s">
        <v>97</v>
      </c>
      <c r="D47">
        <v>107</v>
      </c>
      <c r="E47" t="s">
        <v>166</v>
      </c>
      <c r="F47">
        <v>4</v>
      </c>
      <c r="G47">
        <v>73</v>
      </c>
    </row>
    <row r="48" spans="1:7" x14ac:dyDescent="0.25">
      <c r="A48" t="s">
        <v>98</v>
      </c>
      <c r="B48" s="1">
        <v>46036</v>
      </c>
      <c r="C48" t="s">
        <v>99</v>
      </c>
      <c r="D48">
        <v>106</v>
      </c>
      <c r="E48" t="s">
        <v>161</v>
      </c>
      <c r="F48">
        <v>19</v>
      </c>
      <c r="G48">
        <v>228</v>
      </c>
    </row>
    <row r="49" spans="1:7" x14ac:dyDescent="0.25">
      <c r="A49" t="s">
        <v>100</v>
      </c>
      <c r="B49" s="1">
        <v>46039</v>
      </c>
      <c r="C49" t="s">
        <v>101</v>
      </c>
      <c r="D49">
        <v>108</v>
      </c>
      <c r="E49" t="s">
        <v>170</v>
      </c>
      <c r="F49">
        <v>3</v>
      </c>
      <c r="G49">
        <v>66</v>
      </c>
    </row>
    <row r="50" spans="1:7" x14ac:dyDescent="0.25">
      <c r="A50" t="s">
        <v>102</v>
      </c>
      <c r="B50" s="1">
        <v>46058</v>
      </c>
      <c r="C50" t="s">
        <v>103</v>
      </c>
      <c r="D50">
        <v>109</v>
      </c>
      <c r="E50" t="s">
        <v>167</v>
      </c>
      <c r="F50">
        <v>19</v>
      </c>
      <c r="G50">
        <v>546.25</v>
      </c>
    </row>
    <row r="51" spans="1:7" x14ac:dyDescent="0.25">
      <c r="A51" t="s">
        <v>104</v>
      </c>
      <c r="B51" s="1">
        <v>46026</v>
      </c>
      <c r="C51" t="s">
        <v>105</v>
      </c>
      <c r="D51">
        <v>105</v>
      </c>
      <c r="E51" t="s">
        <v>164</v>
      </c>
      <c r="F51">
        <v>20</v>
      </c>
      <c r="G51">
        <v>510</v>
      </c>
    </row>
    <row r="52" spans="1:7" x14ac:dyDescent="0.25">
      <c r="A52" t="s">
        <v>106</v>
      </c>
      <c r="B52" s="1">
        <v>46024</v>
      </c>
      <c r="C52" t="s">
        <v>107</v>
      </c>
      <c r="D52">
        <v>101</v>
      </c>
      <c r="E52" t="s">
        <v>163</v>
      </c>
      <c r="F52">
        <v>7</v>
      </c>
      <c r="G52">
        <v>73.5</v>
      </c>
    </row>
    <row r="53" spans="1:7" x14ac:dyDescent="0.25">
      <c r="A53" t="s">
        <v>108</v>
      </c>
      <c r="B53" s="1">
        <v>46028</v>
      </c>
      <c r="C53" t="s">
        <v>109</v>
      </c>
      <c r="D53">
        <v>103</v>
      </c>
      <c r="E53" t="s">
        <v>162</v>
      </c>
      <c r="F53">
        <v>20</v>
      </c>
      <c r="G53">
        <v>315</v>
      </c>
    </row>
  </sheetData>
  <hyperlinks>
    <hyperlink ref="C1" r:id="rId1" display="https://formulasexcel.com" xr:uid="{719C0C8F-57D6-478B-A293-29C5A52CFE9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209DA-19F2-4670-9A01-66BD2090CBAB}">
  <dimension ref="A2:J14"/>
  <sheetViews>
    <sheetView tabSelected="1" workbookViewId="0">
      <selection activeCell="L2" sqref="L2"/>
    </sheetView>
  </sheetViews>
  <sheetFormatPr baseColWidth="10" defaultRowHeight="15" x14ac:dyDescent="0.25"/>
  <cols>
    <col min="1" max="1" width="10.7109375" bestFit="1" customWidth="1"/>
    <col min="2" max="2" width="25" bestFit="1" customWidth="1"/>
    <col min="3" max="3" width="11.85546875" bestFit="1" customWidth="1"/>
    <col min="5" max="5" width="11.85546875" bestFit="1" customWidth="1"/>
    <col min="10" max="10" width="11.85546875" bestFit="1" customWidth="1"/>
  </cols>
  <sheetData>
    <row r="2" spans="1:10" ht="21" x14ac:dyDescent="0.35">
      <c r="C2" s="3" t="s">
        <v>160</v>
      </c>
    </row>
    <row r="4" spans="1:10" x14ac:dyDescent="0.25">
      <c r="A4" s="2" t="s">
        <v>9</v>
      </c>
      <c r="B4" s="2" t="s">
        <v>159</v>
      </c>
      <c r="C4" s="2" t="s">
        <v>5</v>
      </c>
      <c r="D4" s="2" t="s">
        <v>6</v>
      </c>
      <c r="E4" s="2" t="s">
        <v>7</v>
      </c>
      <c r="F4" s="2"/>
      <c r="G4" s="2"/>
      <c r="H4" s="2"/>
      <c r="I4" s="2"/>
      <c r="J4" s="2"/>
    </row>
    <row r="5" spans="1:10" x14ac:dyDescent="0.25">
      <c r="A5">
        <v>106</v>
      </c>
      <c r="B5" t="s">
        <v>161</v>
      </c>
      <c r="C5" cm="1">
        <f t="array" aca="1" ref="C5" ca="1">SumaEntradasSalidas(A5,Entradas!D3,Entradas!F3)</f>
        <v>182</v>
      </c>
      <c r="D5" cm="1">
        <f t="array" aca="1" ref="D5" ca="1">SumaEntradasSalidas(A5,Salidas!D3,Salidas!F3)</f>
        <v>40</v>
      </c>
      <c r="E5">
        <f ca="1">IFERROR(C5-D5,0)</f>
        <v>142</v>
      </c>
    </row>
    <row r="6" spans="1:10" x14ac:dyDescent="0.25">
      <c r="A6">
        <v>103</v>
      </c>
      <c r="B6" t="s">
        <v>162</v>
      </c>
      <c r="C6" cm="1">
        <f t="array" aca="1" ref="C6" ca="1">SumaEntradasSalidas(A6,Entradas!D4,Entradas!F4)</f>
        <v>131</v>
      </c>
      <c r="D6" cm="1">
        <f t="array" aca="1" ref="D6" ca="1">SumaEntradasSalidas(A6,Salidas!D4,Salidas!F4)</f>
        <v>107</v>
      </c>
      <c r="E6">
        <f t="shared" ref="E6:E14" ca="1" si="0">IFERROR(C6-D6,0)</f>
        <v>24</v>
      </c>
    </row>
    <row r="7" spans="1:10" x14ac:dyDescent="0.25">
      <c r="A7">
        <v>101</v>
      </c>
      <c r="B7" t="s">
        <v>163</v>
      </c>
      <c r="C7" cm="1">
        <f t="array" aca="1" ref="C7" ca="1">SumaEntradasSalidas(A7,Entradas!D5,Entradas!F5)</f>
        <v>159</v>
      </c>
      <c r="D7" cm="1">
        <f t="array" aca="1" ref="D7" ca="1">SumaEntradasSalidas(A7,Salidas!D5,Salidas!F5)</f>
        <v>73</v>
      </c>
      <c r="E7">
        <f t="shared" ca="1" si="0"/>
        <v>86</v>
      </c>
    </row>
    <row r="8" spans="1:10" x14ac:dyDescent="0.25">
      <c r="A8">
        <v>105</v>
      </c>
      <c r="B8" t="s">
        <v>164</v>
      </c>
      <c r="C8" cm="1">
        <f t="array" aca="1" ref="C8" ca="1">SumaEntradasSalidas(A8,Entradas!D6,Entradas!F6)</f>
        <v>76</v>
      </c>
      <c r="D8" cm="1">
        <f t="array" aca="1" ref="D8" ca="1">SumaEntradasSalidas(A8,Salidas!D6,Salidas!F6)</f>
        <v>71</v>
      </c>
      <c r="E8">
        <f t="shared" ca="1" si="0"/>
        <v>5</v>
      </c>
    </row>
    <row r="9" spans="1:10" x14ac:dyDescent="0.25">
      <c r="A9">
        <v>110</v>
      </c>
      <c r="B9" t="s">
        <v>165</v>
      </c>
      <c r="C9" cm="1">
        <f t="array" aca="1" ref="C9" ca="1">SumaEntradasSalidas(A9,Entradas!D7,Entradas!F7)</f>
        <v>155</v>
      </c>
      <c r="D9" cm="1">
        <f t="array" aca="1" ref="D9" ca="1">SumaEntradasSalidas(A9,Salidas!D7,Salidas!F7)</f>
        <v>47</v>
      </c>
      <c r="E9">
        <f t="shared" ca="1" si="0"/>
        <v>108</v>
      </c>
    </row>
    <row r="10" spans="1:10" x14ac:dyDescent="0.25">
      <c r="A10">
        <v>107</v>
      </c>
      <c r="B10" t="s">
        <v>166</v>
      </c>
      <c r="C10" cm="1">
        <f t="array" aca="1" ref="C10" ca="1">SumaEntradasSalidas(A10,Entradas!D8,Entradas!F8)</f>
        <v>119</v>
      </c>
      <c r="D10" cm="1">
        <f t="array" aca="1" ref="D10" ca="1">SumaEntradasSalidas(A10,Salidas!D8,Salidas!F8)</f>
        <v>56</v>
      </c>
      <c r="E10">
        <f t="shared" ca="1" si="0"/>
        <v>63</v>
      </c>
    </row>
    <row r="11" spans="1:10" x14ac:dyDescent="0.25">
      <c r="A11">
        <v>109</v>
      </c>
      <c r="B11" t="s">
        <v>167</v>
      </c>
      <c r="C11" cm="1">
        <f t="array" aca="1" ref="C11" ca="1">SumaEntradasSalidas(A11,Entradas!D9,Entradas!F9)</f>
        <v>72</v>
      </c>
      <c r="D11" cm="1">
        <f t="array" aca="1" ref="D11" ca="1">SumaEntradasSalidas(A11,Salidas!D9,Salidas!F9)</f>
        <v>68</v>
      </c>
      <c r="E11">
        <f t="shared" ca="1" si="0"/>
        <v>4</v>
      </c>
    </row>
    <row r="12" spans="1:10" x14ac:dyDescent="0.25">
      <c r="A12">
        <v>104</v>
      </c>
      <c r="B12" t="s">
        <v>168</v>
      </c>
      <c r="C12" cm="1">
        <f t="array" aca="1" ref="C12" ca="1">SumaEntradasSalidas(A12,Entradas!D10,Entradas!F10)</f>
        <v>86</v>
      </c>
      <c r="D12" cm="1">
        <f t="array" aca="1" ref="D12" ca="1">SumaEntradasSalidas(A12,Salidas!D10,Salidas!F10)</f>
        <v>59</v>
      </c>
      <c r="E12">
        <f t="shared" ca="1" si="0"/>
        <v>27</v>
      </c>
    </row>
    <row r="13" spans="1:10" x14ac:dyDescent="0.25">
      <c r="A13">
        <v>102</v>
      </c>
      <c r="B13" t="s">
        <v>169</v>
      </c>
      <c r="C13" cm="1">
        <f t="array" aca="1" ref="C13" ca="1">SumaEntradasSalidas(A13,Entradas!D11,Entradas!F11)</f>
        <v>72</v>
      </c>
      <c r="D13" cm="1">
        <f t="array" aca="1" ref="D13" ca="1">SumaEntradasSalidas(A13,Salidas!D11,Salidas!F11)</f>
        <v>4</v>
      </c>
      <c r="E13">
        <f t="shared" ca="1" si="0"/>
        <v>68</v>
      </c>
    </row>
    <row r="14" spans="1:10" x14ac:dyDescent="0.25">
      <c r="A14">
        <v>108</v>
      </c>
      <c r="B14" t="s">
        <v>170</v>
      </c>
      <c r="C14" cm="1">
        <f t="array" aca="1" ref="C14" ca="1">SumaEntradasSalidas(A14,Entradas!D12,Entradas!F12)</f>
        <v>25</v>
      </c>
      <c r="D14" cm="1">
        <f t="array" aca="1" ref="D14" ca="1">SumaEntradasSalidas(A14,Salidas!D12,Salidas!F12)</f>
        <v>3</v>
      </c>
      <c r="E14">
        <f t="shared" ca="1" si="0"/>
        <v>22</v>
      </c>
    </row>
  </sheetData>
  <hyperlinks>
    <hyperlink ref="C2" r:id="rId1" display="https://formulasexcel.com" xr:uid="{20E31F22-4CEE-49F5-B357-63344D4F8CB3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BTAHUAbQBhAEUAbgB0AHIAYQBkAGEAcwBTAGEAbABpAGQAYQBzAFwAbgA9AEwAQQBNAEIARABBACgAYQByAHQAaQBjAHUAbABvAEIAdQBzAGMAYQBkAG8ALAAgAGMAZQBsAGQAYQBBAHIAdABpAGMAdQBsAG8AcwAsACAAYwBlAGwAZABhAEMAYQBuAHQAaQBkAGEAZAAsAFwAbgAgACAAIAAgAEwARQBUACgAXABuACAAIAAgACAAIAAgACAAIABhAGwAdAB1AHIAYQAsACAAQwBPAE4AVABBAFIAQQAoAEQARQBTAFIARQBGACgAYwBlAGwAZABhAEEAcgB0AGkAYwB1AGwAbwBzACwAMAAsADAALAAxADAAMAAwADAAMAAwACwAMQApACkALABcAG4AIAAgACAAIAAgACAAIAAgAHIAYQBuAGcAbwBBAHIAdABpAGMAdQBsAG8ALAAgAEQARQBTAFIARQBGACgAYwBlAGwAZABhAEEAcgB0AGkAYwB1AGwAbwBzACwAMAAsADAALABhAGwAdAB1AHIAYQAsADEAKQAsACAAIAAgAC8ALwAgADEAMAAwACAAPQAgAGEAbgBjAGgAbwAgAG0A4QB4AGkAbQBvACAAcgBhAHoAbwBuAGEAYgBsAGUAXABuACAAIAAgACAAIAAgACAAIAByAGEAbgBnAG8AQwBhAG4AdABpAGQAYQBkACwAIABEAEUAUwBSAEUARgAoAGMAZQBsAGQAYQBDAGEAbgB0AGkAZABhAGQALAAwACwAMAAsAGEAbAB0AHUAcgBhACwAMQApACwAXABuACAAIAAgACAAIAAgACAAIABTAFUATQBBAFIALgBTAEkAKABcAG4AIAAgACAAIAAgACAAIAAgACAAIAAgACAAcgBhAG4AZwBvAEEAcgB0AGkAYwB1AGwAbwAsAFwAbgAgACAAIAAgACAAIAAgACAAIAAgACAAIABhAHIAdABpAGMAdQBsAG8AQgB1AHMAYwBhAGQAbwAsAFwAbgAgACAAIAAgACAAIAAgACAAIAAgACAAIAByAGEAbgBnAG8AQwBhAG4AdABpAGQAYQBkAFwAbgAgACAAIAAgACAAIAAgACAAKQBcAG4AIAAgACAAIAApAFwAbgApADsAIgB9AF0ALAAiAHAAcgBvAGoAZQBjAHQATgBhAG0AZQBzACIAOgBbACIAUwB1AG0AYQBFAG4AdAByAGEAZABhAHMAUwBhAGwAaQBkAGEAcwAiAF0ALAAiAGwAbwBjAGEAbABlACIAOgB7ACIAbABpAHMAdABTAGUAcABhAHIAYQB0AG8AcgAiADoAIgAsACIALAAiAHIAbwB3AFMAZQBwAGEAcgBhAHQAbwByACIAOgAiADsAIgAsACIAYwBvAGwAdQBtAG4AUwBlAHAAYQByAGEAdABvAHIAIgA6ACIALAAiACwAIgB0AGgAbwB1AHMAYQBuAGQAcwBTAGUAcABhAHIAYQB0AG8AcgAiADoAIgAsACIALAAiAHQAaABvAHUAcwBhAG4AZABzAFAAbwBzAGkAdABpAG8AbgBzACIAOgBbADMAXQAsACIAZABlAGMAaQBtAGEAbABTAGUAcABhAHIAYQB0AG8AcgAiADoAIgAuACIALAAiAGQAYQB0AGUATwByAGQAZQByACIAOgAiAEQATQBZACIALAAiAGMAdQByAHIAZQBuAGMAeQBTAHkAbQBiAG8AbAAiADoAIgAkACIALAAiAGkAcwBDAHUAcgByAGUAbgBjAHkAUwB5AG0AYgBvAGwATABlAGEAZAAiADoAdAByAHUAZQAsACIAaQBzAEMAdQByAHIAZQBuAGMAeQBTAGUAcABCAHkAUwBwAGEAYwBlACIAOgBmAGEAbABzAGUALAAiAHIAbwB3AEwAZQB0AHQAZQByACIAOgAiAEYAIgAsACIAYwBvAGwAdQBtAG4ATABlAHQAdABlAHIAIgA6ACIAQwAiACwAIgByAGMATABlAGYAdABCAHIAYQBjAGsAZQB0ACIAOgAiAFsAIgAsACIAcgBjAFIAaQBnAGgAdABCAHIAYQBjAGsAZQB0ACIAOgAiAF0AIgAsACIAcwB0AGEAdABlAG0AZQBuAHQAUwBlAHAAYQByAGEAdABvAHIAIgA6ACIAOwAiACwAIgBsAG8AYwBhAGwAZQBOAGEAbQBlACIAOgAiAGUAcwAtAGUAcwAiAH0AfQA=</AFEJSONBlob>
</file>

<file path=customXml/itemProps1.xml><?xml version="1.0" encoding="utf-8"?>
<ds:datastoreItem xmlns:ds="http://schemas.openxmlformats.org/officeDocument/2006/customXml" ds:itemID="{43DE4731-0EBF-40B4-A0C4-A2D36CD59FB5}">
  <ds:schemaRefs>
    <ds:schemaRef ds:uri="http://schemas.advancedformulaenvironment.officeapps.live.com/afejsonblob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Entradas</vt:lpstr>
      <vt:lpstr>Salidas</vt:lpstr>
      <vt:lpstr>Existencia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Nolberto lopez</dc:creator>
  <cp:lastModifiedBy>Nolberto lopez</cp:lastModifiedBy>
  <dcterms:created xsi:type="dcterms:W3CDTF">2015-06-05T18:19:34Z</dcterms:created>
  <dcterms:modified xsi:type="dcterms:W3CDTF">2026-02-12T15:18:58Z</dcterms:modified>
</cp:coreProperties>
</file>