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ormu\OneDrive\Documents\formulasfx\FormulasExcel Blog\Ejercicios\Conciliacion\"/>
    </mc:Choice>
  </mc:AlternateContent>
  <xr:revisionPtr revIDLastSave="0" documentId="13_ncr:1_{131BB199-2631-45FE-8F6D-C67123B82D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bros" sheetId="4" r:id="rId1"/>
    <sheet name="bancos" sheetId="5" r:id="rId2"/>
  </sheets>
  <definedNames>
    <definedName name="CONCILIAR">_xlfn.LAMBDA(_xlpm.cantBuscada,_xlpm.concepto,_xlpm.patronRef,_xlpm.fechaBuscada,_xlpm.rangoDatos,_xlpm.colCant,_xlpm.colConcepto,_xlpm.colFecha, _xlfn.LET(_xlpm.cantCol, INDEX(_xlpm.rangoDatos, , _xlpm.colCant), _xlpm.refCol, INDEX(_xlpm.rangoDatos, , _xlpm.colConcepto), _xlpm.fechaCol, INDEX(_xlpm.rangoDatos, , _xlpm.colFecha), _xlpm.esSoloCant, OR(ISBLANK(_xlpm.fechaBuscada), _xlpm.fechaBuscada = ""), _xlpm.esSoloRef, OR(ISBLANK(_xlpm.patronRef), _xlpm.patronRef = ""), _xlpm.coincideRef, IF(_xlpm.esSoloRef, TRUE, NOT(ISERROR(_xlfn.REGEXEXTRACT(_xlpm.concepto, ".*" &amp; _xlpm.patronRef &amp; ".*")))), _xlpm.conteo, IF(_xlpm.coincideRef, IF(_xlpm.esSoloCant, COUNTIF(_xlpm.cantCol, _xlpm.cantBuscada), COUNTIFS(_xlpm.cantCol, _xlpm.cantBuscada, _xlpm.fechaCol, _xlpm.fechaBuscada)), 0), IF(_xlpm.conteo &gt; 0, "C (" &amp; _xlpm.conteo &amp; ")", "No encontrado")))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4" l="1" a="1"/>
  <c r="D6" i="4"/>
  <c r="D7" i="4" a="1"/>
  <c r="D7" i="4"/>
  <c r="D8" i="4" a="1"/>
  <c r="D8" i="4" s="1"/>
  <c r="D9" i="4" a="1"/>
  <c r="D9" i="4"/>
  <c r="D10" i="4" a="1"/>
  <c r="D10" i="4" s="1"/>
  <c r="D11" i="4" a="1"/>
  <c r="D11" i="4"/>
  <c r="D12" i="4" a="1"/>
  <c r="D12" i="4" s="1"/>
  <c r="D13" i="4" a="1"/>
  <c r="D13" i="4"/>
  <c r="D14" i="4" a="1"/>
  <c r="D14" i="4" s="1"/>
  <c r="D15" i="4" a="1"/>
  <c r="D15" i="4"/>
  <c r="D16" i="4" a="1"/>
  <c r="D16" i="4" s="1"/>
  <c r="D17" i="4" a="1"/>
  <c r="D17" i="4"/>
  <c r="D18" i="4" a="1"/>
  <c r="D18" i="4" s="1"/>
  <c r="D19" i="4" a="1"/>
  <c r="D19" i="4"/>
  <c r="D20" i="4" a="1"/>
  <c r="D20" i="4" s="1"/>
  <c r="D21" i="4" a="1"/>
  <c r="D21" i="4"/>
  <c r="D22" i="4" a="1"/>
  <c r="D22" i="4" s="1"/>
  <c r="D23" i="4" a="1"/>
  <c r="D23" i="4" s="1"/>
  <c r="D24" i="4" a="1"/>
  <c r="D24" i="4" s="1"/>
  <c r="D25" i="4" a="1"/>
  <c r="D25" i="4"/>
  <c r="D5" i="4" a="1"/>
  <c r="D5" i="4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<sst xmlns="http://schemas.openxmlformats.org/spreadsheetml/2006/main" count="53" uniqueCount="28">
  <si>
    <t>Fecha</t>
  </si>
  <si>
    <t>Concepto</t>
  </si>
  <si>
    <t>Monto</t>
  </si>
  <si>
    <t>Estatus</t>
  </si>
  <si>
    <t>formulasexcel.com</t>
  </si>
  <si>
    <t>Pago CFE luz recibo 784512 ref-91827</t>
  </si>
  <si>
    <t>Retiro personal efectivo sin referencia</t>
  </si>
  <si>
    <t>Venta mostrador ref-74012 cliente recurrente</t>
  </si>
  <si>
    <t>Depósito inicial ref-12847 por apertura</t>
  </si>
  <si>
    <t>Pago proveedor A ref-45321 factura 7845</t>
  </si>
  <si>
    <t>Venta cliente 101 ref-67219 SPEI</t>
  </si>
  <si>
    <t>Depósito cliente ref-30984 cuenta 123456</t>
  </si>
  <si>
    <t>Compra insumos ref-98456 Materias Primas</t>
  </si>
  <si>
    <t>Venta mostrador ref-21573 cliente efectivo</t>
  </si>
  <si>
    <t>Depósito externo ref-17645 vía SPEI</t>
  </si>
  <si>
    <t>Pago Telmex internet ref-33456 enero</t>
  </si>
  <si>
    <t>Depósito cliente 112 ref-76281 interbancaria</t>
  </si>
  <si>
    <t>Pago nómina quincena ref-34897 empleados</t>
  </si>
  <si>
    <t>Venta cliente 115 ref-41982 folio 98765</t>
  </si>
  <si>
    <t>Compra papelería ref-11234 OfficeMax</t>
  </si>
  <si>
    <t>Pago proveedor C ref-89654 factura 0045123</t>
  </si>
  <si>
    <t>Depósito adicional ref-29481 cliente nuevo</t>
  </si>
  <si>
    <t>Abono intereses banco enero</t>
  </si>
  <si>
    <t>Pago proveedor B ref-84702 factura del mes</t>
  </si>
  <si>
    <t>Venta cliente 108 pago tarjeta ref-53109</t>
  </si>
  <si>
    <t>Depósito efectivo ref-50963 venta del día</t>
  </si>
  <si>
    <t>Depósito adicional cliente nuevo</t>
  </si>
  <si>
    <t>Venta mostrador ref-2157 cliente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</si>
</sst>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8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0" fontId="3" fillId="0" borderId="0" xfId="1" applyFont="1"/>
    <xf numFmtId="0" fontId="0" fillId="0" borderId="0" xfId="0" applyNumberFormat="1"/>
    <xf numFmtId="0" fontId="1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699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00BA4BE-4D9C-47B4-BDAC-CC61BFF42A1F}">
  <we:reference id="wa200003696" version="1.3.0.0" store="es-ES" storeType="OMEX"/>
  <we:alternateReferences>
    <we:reference id="WA200003696" version="1.3.0.0" store="" storeType="OMEX"/>
  </we:alternateReferences>
  <we:properties>
    <we:property name="projectV0_1-56c6e055-265e-4713-816e-a646dbb708de" value="{&quot;kind&quot;:&quot;AFEJSONBlobNode&quot;,&quot;id&quot;:&quot;{8D329376-B983-4565-A7F6-C33F3BD8130B}&quot;}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formulasexcel.com/" TargetMode="External"/><Relationship Id="rId1" Type="http://schemas.openxmlformats.org/officeDocument/2006/relationships/hyperlink" Target="https://formulasexcel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/>
  <dimension ref="A2:E25"/>
  <sheetViews>
    <sheetView tabSelected="1" workbookViewId="0">
      <selection activeCell="D4" sqref="D4"/>
    </sheetView>
  </sheetViews>
  <sheetFormatPr baseColWidth="10" defaultRowHeight="15" x14ac:dyDescent="0.25"/>
  <cols>
    <col min="2" max="2" width="35.85546875" customWidth="1"/>
    <col min="4" max="4" width="14.42578125" customWidth="1"/>
  </cols>
  <sheetData>
    <row r="2" spans="1:5" ht="23.25" x14ac:dyDescent="0.35">
      <c r="A2" s="3" t="s">
        <v>4</v>
      </c>
      <c r="C2" s="3" t="s">
        <v>4</v>
      </c>
    </row>
    <row r="4" spans="1:5" x14ac:dyDescent="0.25">
      <c r="A4" s="1" t="s">
        <v>0</v>
      </c>
      <c r="B4" s="1" t="s">
        <v>1</v>
      </c>
      <c r="C4" s="1" t="s">
        <v>2</v>
      </c>
      <c r="D4" s="5" t="s">
        <v>3</v>
      </c>
      <c r="E4" s="1"/>
    </row>
    <row r="5" spans="1:5" x14ac:dyDescent="0.25">
      <c r="A5" s="2">
        <v>46023</v>
      </c>
      <c r="B5" t="s">
        <v>8</v>
      </c>
      <c r="C5">
        <v>15000</v>
      </c>
      <c r="D5" s="4" t="str" cm="1">
        <f t="array" ref="D5">CONCILIAR(C5,B5,"ref-\d{5}",,bancos!$A$5:$C$25,3,2,)</f>
        <v>C (1)</v>
      </c>
    </row>
    <row r="6" spans="1:5" x14ac:dyDescent="0.25">
      <c r="A6" s="2">
        <v>46025</v>
      </c>
      <c r="B6" t="s">
        <v>9</v>
      </c>
      <c r="C6">
        <v>-2850</v>
      </c>
      <c r="D6" s="4" t="str" cm="1">
        <f t="array" ref="D6">CONCILIAR(C6,B6,"ref-\d{5}",,bancos!$A$5:$C$25,3,2,)</f>
        <v>C (1)</v>
      </c>
    </row>
    <row r="7" spans="1:5" x14ac:dyDescent="0.25">
      <c r="A7" s="2">
        <v>46027</v>
      </c>
      <c r="B7" t="s">
        <v>10</v>
      </c>
      <c r="C7">
        <v>4200</v>
      </c>
      <c r="D7" s="4" t="str" cm="1">
        <f t="array" ref="D7">CONCILIAR(C7,B7,"ref-\d{5}",,bancos!$A$5:$C$25,3,2,)</f>
        <v>C (1)</v>
      </c>
    </row>
    <row r="8" spans="1:5" x14ac:dyDescent="0.25">
      <c r="A8" s="2">
        <v>46029</v>
      </c>
      <c r="B8" t="s">
        <v>5</v>
      </c>
      <c r="C8">
        <v>-1480</v>
      </c>
      <c r="D8" s="4" t="str" cm="1">
        <f t="array" ref="D8">CONCILIAR(C8,B8,"ref-\d{5}",,bancos!$A$5:$C$25,3,2,)</f>
        <v>C (1)</v>
      </c>
    </row>
    <row r="9" spans="1:5" x14ac:dyDescent="0.25">
      <c r="A9" s="2">
        <v>46030</v>
      </c>
      <c r="B9" t="s">
        <v>11</v>
      </c>
      <c r="C9">
        <v>6800</v>
      </c>
      <c r="D9" s="4" t="str" cm="1">
        <f t="array" ref="D9">CONCILIAR(C9,B9,"ref-\d{5}",,bancos!$A$5:$C$25,3,2,)</f>
        <v>C (1)</v>
      </c>
    </row>
    <row r="10" spans="1:5" x14ac:dyDescent="0.25">
      <c r="A10" s="2">
        <v>46032</v>
      </c>
      <c r="B10" t="s">
        <v>12</v>
      </c>
      <c r="C10">
        <v>-3950</v>
      </c>
      <c r="D10" s="4" t="str" cm="1">
        <f t="array" ref="D10">CONCILIAR(C10,B10,"ref-\d{5}",,bancos!$A$5:$C$25,3,2,)</f>
        <v>C (1)</v>
      </c>
    </row>
    <row r="11" spans="1:5" x14ac:dyDescent="0.25">
      <c r="A11" s="2">
        <v>46034</v>
      </c>
      <c r="B11" t="s">
        <v>27</v>
      </c>
      <c r="C11">
        <v>1850</v>
      </c>
      <c r="D11" s="4" t="str" cm="1">
        <f t="array" ref="D11">CONCILIAR(C11,B11,"ref-\d{5}",,bancos!$A$5:$C$25,3,2,)</f>
        <v>No encontrado</v>
      </c>
    </row>
    <row r="12" spans="1:5" x14ac:dyDescent="0.25">
      <c r="A12" s="2">
        <v>46036</v>
      </c>
      <c r="B12" t="s">
        <v>23</v>
      </c>
      <c r="C12">
        <v>-3200</v>
      </c>
      <c r="D12" s="4" t="str" cm="1">
        <f t="array" ref="D12">CONCILIAR(C12,B12,"ref-\d{5}",,bancos!$A$5:$C$25,3,2,)</f>
        <v>C (1)</v>
      </c>
    </row>
    <row r="13" spans="1:5" x14ac:dyDescent="0.25">
      <c r="A13" s="2">
        <v>46037</v>
      </c>
      <c r="B13" t="s">
        <v>14</v>
      </c>
      <c r="C13">
        <v>9500</v>
      </c>
      <c r="D13" s="4" t="str" cm="1">
        <f t="array" ref="D13">CONCILIAR(C13,B13,"ref-\d{5}",,bancos!$A$5:$C$25,3,2,)</f>
        <v>C (1)</v>
      </c>
    </row>
    <row r="14" spans="1:5" x14ac:dyDescent="0.25">
      <c r="A14" s="2">
        <v>46039</v>
      </c>
      <c r="B14" t="s">
        <v>15</v>
      </c>
      <c r="C14">
        <v>-890</v>
      </c>
      <c r="D14" s="4" t="str" cm="1">
        <f t="array" ref="D14">CONCILIAR(C14,B14,"ref-\d{5}",,bancos!$A$5:$C$25,3,2,)</f>
        <v>C (1)</v>
      </c>
    </row>
    <row r="15" spans="1:5" x14ac:dyDescent="0.25">
      <c r="A15" s="2">
        <v>46041</v>
      </c>
      <c r="B15" t="s">
        <v>24</v>
      </c>
      <c r="C15">
        <v>3610</v>
      </c>
      <c r="D15" s="4" t="str" cm="1">
        <f t="array" ref="D15">CONCILIAR(C15,B15,"ref-\d{5}",,bancos!$A$5:$C$25,3,2,)</f>
        <v>No encontrado</v>
      </c>
    </row>
    <row r="16" spans="1:5" x14ac:dyDescent="0.25">
      <c r="A16" s="2">
        <v>46043</v>
      </c>
      <c r="B16" t="s">
        <v>16</v>
      </c>
      <c r="C16">
        <v>7200</v>
      </c>
      <c r="D16" s="4" t="str" cm="1">
        <f t="array" ref="D16">CONCILIAR(C16,B16,"ref-\d{5}",,bancos!$A$5:$C$25,3,2,)</f>
        <v>C (1)</v>
      </c>
    </row>
    <row r="17" spans="1:4" x14ac:dyDescent="0.25">
      <c r="A17" s="2">
        <v>46046</v>
      </c>
      <c r="B17" t="s">
        <v>17</v>
      </c>
      <c r="C17">
        <v>-5800</v>
      </c>
      <c r="D17" s="4" t="str" cm="1">
        <f t="array" ref="D17">CONCILIAR(C17,B17,"ref-\d{5}",,bancos!$A$5:$C$25,3,2,)</f>
        <v>C (1)</v>
      </c>
    </row>
    <row r="18" spans="1:4" x14ac:dyDescent="0.25">
      <c r="A18" s="2">
        <v>46047</v>
      </c>
      <c r="B18" t="s">
        <v>18</v>
      </c>
      <c r="C18">
        <v>4100</v>
      </c>
      <c r="D18" s="4" t="str" cm="1">
        <f t="array" ref="D18">CONCILIAR(C18,B18,"ref-\d{5}",,bancos!$A$5:$C$25,3,2,)</f>
        <v>C (1)</v>
      </c>
    </row>
    <row r="19" spans="1:4" x14ac:dyDescent="0.25">
      <c r="A19" s="2">
        <v>46048</v>
      </c>
      <c r="B19" t="s">
        <v>19</v>
      </c>
      <c r="C19">
        <v>-1240</v>
      </c>
      <c r="D19" s="4" t="str" cm="1">
        <f t="array" ref="D19">CONCILIAR(C19,B19,"ref-\d{5}",,bancos!$A$5:$C$25,3,2,)</f>
        <v>C (1)</v>
      </c>
    </row>
    <row r="20" spans="1:4" x14ac:dyDescent="0.25">
      <c r="A20" s="2">
        <v>46049</v>
      </c>
      <c r="B20" t="s">
        <v>25</v>
      </c>
      <c r="C20">
        <v>3400</v>
      </c>
      <c r="D20" s="4" t="str" cm="1">
        <f t="array" ref="D20">CONCILIAR(C20,B20,"ref-\d{5}",,bancos!$A$5:$C$25,3,2,)</f>
        <v>C (1)</v>
      </c>
    </row>
    <row r="21" spans="1:4" x14ac:dyDescent="0.25">
      <c r="A21" s="2">
        <v>46050</v>
      </c>
      <c r="B21" t="s">
        <v>20</v>
      </c>
      <c r="C21">
        <v>-4650</v>
      </c>
      <c r="D21" s="4" t="str" cm="1">
        <f t="array" ref="D21">CONCILIAR(C21,B21,"ref-\d{5}",,bancos!$A$5:$C$25,3,2,)</f>
        <v>C (1)</v>
      </c>
    </row>
    <row r="22" spans="1:4" x14ac:dyDescent="0.25">
      <c r="A22" s="2">
        <v>46051</v>
      </c>
      <c r="B22" t="s">
        <v>7</v>
      </c>
      <c r="C22">
        <v>2100</v>
      </c>
      <c r="D22" s="4" t="str" cm="1">
        <f t="array" ref="D22">CONCILIAR(C22,B22,"ref-\d{5}",,bancos!$A$5:$C$25,3,2,)</f>
        <v>C (1)</v>
      </c>
    </row>
    <row r="23" spans="1:4" x14ac:dyDescent="0.25">
      <c r="A23" s="2">
        <v>46052</v>
      </c>
      <c r="B23" t="s">
        <v>21</v>
      </c>
      <c r="C23">
        <v>5800</v>
      </c>
      <c r="D23" s="4" t="str" cm="1">
        <f t="array" ref="D23">CONCILIAR(C23,B23,"ref-\d{5}",,bancos!$A$5:$C$25,3,2,)</f>
        <v>C (1)</v>
      </c>
    </row>
    <row r="24" spans="1:4" x14ac:dyDescent="0.25">
      <c r="A24" s="2">
        <v>46053</v>
      </c>
      <c r="B24" t="s">
        <v>22</v>
      </c>
      <c r="C24">
        <v>320</v>
      </c>
      <c r="D24" s="4" t="str" cm="1">
        <f t="array" ref="D24">CONCILIAR(C24,B24,"ref-\d{5}",,bancos!$A$5:$C$25,3,2,)</f>
        <v>No encontrado</v>
      </c>
    </row>
    <row r="25" spans="1:4" x14ac:dyDescent="0.25">
      <c r="A25" s="2">
        <v>46053</v>
      </c>
      <c r="B25" t="s">
        <v>22</v>
      </c>
      <c r="C25">
        <v>320</v>
      </c>
      <c r="D25" s="4" t="str" cm="1">
        <f t="array" ref="D25">CONCILIAR(C25,B25,"ref-\d{5}",,bancos!$A$5:$C$25,3,2,)</f>
        <v>No encontrado</v>
      </c>
    </row>
  </sheetData>
  <hyperlinks>
    <hyperlink ref="C2" r:id="rId1" display="https://formulasexcel.com" xr:uid="{E68DFAAD-8059-45BA-B2A7-92AC26155EC9}"/>
    <hyperlink ref="A2" r:id="rId2" display="https://formulasexcel.com" xr:uid="{487DAAF7-73F6-43E5-A5DA-88E0A184194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"/>
  <dimension ref="A2:E25"/>
  <sheetViews>
    <sheetView topLeftCell="A5" workbookViewId="0">
      <selection activeCell="A5" sqref="A5"/>
    </sheetView>
  </sheetViews>
  <sheetFormatPr baseColWidth="10" defaultRowHeight="15" x14ac:dyDescent="0.25"/>
  <cols>
    <col min="2" max="2" width="34.28515625" customWidth="1"/>
  </cols>
  <sheetData>
    <row r="2" spans="1:5" ht="23.25" x14ac:dyDescent="0.35">
      <c r="B2" s="3" t="s">
        <v>4</v>
      </c>
    </row>
    <row r="4" spans="1:5" x14ac:dyDescent="0.25">
      <c r="A4" s="1" t="s">
        <v>0</v>
      </c>
      <c r="B4" s="1" t="s">
        <v>1</v>
      </c>
      <c r="C4" s="1" t="s">
        <v>2</v>
      </c>
      <c r="D4" s="1" t="s">
        <v>3</v>
      </c>
      <c r="E4" s="1"/>
    </row>
    <row r="5" spans="1:5" x14ac:dyDescent="0.25">
      <c r="A5" s="2">
        <v>46023</v>
      </c>
      <c r="B5" t="s">
        <v>8</v>
      </c>
      <c r="C5">
        <v>15000</v>
      </c>
    </row>
    <row r="6" spans="1:5" x14ac:dyDescent="0.25">
      <c r="A6" s="2">
        <v>46025</v>
      </c>
      <c r="B6" t="s">
        <v>9</v>
      </c>
      <c r="C6">
        <v>-2850</v>
      </c>
    </row>
    <row r="7" spans="1:5" x14ac:dyDescent="0.25">
      <c r="A7" s="2">
        <v>46027</v>
      </c>
      <c r="B7" t="s">
        <v>10</v>
      </c>
      <c r="C7">
        <v>4200</v>
      </c>
    </row>
    <row r="8" spans="1:5" x14ac:dyDescent="0.25">
      <c r="A8" s="2">
        <v>46029</v>
      </c>
      <c r="B8" t="s">
        <v>5</v>
      </c>
      <c r="C8">
        <v>-1480</v>
      </c>
    </row>
    <row r="9" spans="1:5" x14ac:dyDescent="0.25">
      <c r="A9" s="2">
        <v>46030</v>
      </c>
      <c r="B9" t="s">
        <v>11</v>
      </c>
      <c r="C9">
        <v>6800</v>
      </c>
    </row>
    <row r="10" spans="1:5" x14ac:dyDescent="0.25">
      <c r="A10" s="2">
        <v>46032</v>
      </c>
      <c r="B10" t="s">
        <v>12</v>
      </c>
      <c r="C10">
        <v>-3950</v>
      </c>
    </row>
    <row r="11" spans="1:5" x14ac:dyDescent="0.25">
      <c r="A11" s="2">
        <v>46034</v>
      </c>
      <c r="B11" t="s">
        <v>13</v>
      </c>
      <c r="C11">
        <v>1850</v>
      </c>
    </row>
    <row r="12" spans="1:5" x14ac:dyDescent="0.25">
      <c r="A12" s="2">
        <v>46036</v>
      </c>
      <c r="B12" t="s">
        <v>23</v>
      </c>
      <c r="C12">
        <v>-3200</v>
      </c>
    </row>
    <row r="13" spans="1:5" x14ac:dyDescent="0.25">
      <c r="A13" s="2">
        <v>46037</v>
      </c>
      <c r="B13" t="s">
        <v>14</v>
      </c>
      <c r="C13">
        <v>9500</v>
      </c>
    </row>
    <row r="14" spans="1:5" x14ac:dyDescent="0.25">
      <c r="A14" s="2">
        <v>46039</v>
      </c>
      <c r="B14" t="s">
        <v>15</v>
      </c>
      <c r="C14">
        <v>-890</v>
      </c>
    </row>
    <row r="15" spans="1:5" x14ac:dyDescent="0.25">
      <c r="A15" s="2">
        <v>46041</v>
      </c>
      <c r="B15" t="s">
        <v>24</v>
      </c>
      <c r="C15">
        <v>3600</v>
      </c>
    </row>
    <row r="16" spans="1:5" x14ac:dyDescent="0.25">
      <c r="A16" s="2">
        <v>46043</v>
      </c>
      <c r="B16" t="s">
        <v>6</v>
      </c>
      <c r="C16">
        <v>-2500</v>
      </c>
    </row>
    <row r="17" spans="1:3" x14ac:dyDescent="0.25">
      <c r="A17" s="2">
        <v>46044</v>
      </c>
      <c r="B17" t="s">
        <v>16</v>
      </c>
      <c r="C17">
        <v>7200</v>
      </c>
    </row>
    <row r="18" spans="1:3" x14ac:dyDescent="0.25">
      <c r="A18" s="2">
        <v>46046</v>
      </c>
      <c r="B18" t="s">
        <v>17</v>
      </c>
      <c r="C18">
        <v>-5800</v>
      </c>
    </row>
    <row r="19" spans="1:3" x14ac:dyDescent="0.25">
      <c r="A19" s="2">
        <v>46047</v>
      </c>
      <c r="B19" t="s">
        <v>18</v>
      </c>
      <c r="C19">
        <v>4100</v>
      </c>
    </row>
    <row r="20" spans="1:3" x14ac:dyDescent="0.25">
      <c r="A20" s="2">
        <v>46048</v>
      </c>
      <c r="B20" t="s">
        <v>19</v>
      </c>
      <c r="C20">
        <v>-1240</v>
      </c>
    </row>
    <row r="21" spans="1:3" x14ac:dyDescent="0.25">
      <c r="A21" s="2">
        <v>46049</v>
      </c>
      <c r="B21" t="s">
        <v>25</v>
      </c>
      <c r="C21">
        <v>3400</v>
      </c>
    </row>
    <row r="22" spans="1:3" x14ac:dyDescent="0.25">
      <c r="A22" s="2">
        <v>46050</v>
      </c>
      <c r="B22" t="s">
        <v>20</v>
      </c>
      <c r="C22">
        <v>-4650</v>
      </c>
    </row>
    <row r="23" spans="1:3" x14ac:dyDescent="0.25">
      <c r="A23" s="2">
        <v>46051</v>
      </c>
      <c r="B23" t="s">
        <v>7</v>
      </c>
      <c r="C23">
        <v>2100</v>
      </c>
    </row>
    <row r="24" spans="1:3" x14ac:dyDescent="0.25">
      <c r="A24" s="2">
        <v>46052</v>
      </c>
      <c r="B24" t="s">
        <v>26</v>
      </c>
      <c r="C24">
        <v>5800</v>
      </c>
    </row>
    <row r="25" spans="1:3" x14ac:dyDescent="0.25">
      <c r="A25" s="2">
        <v>46053</v>
      </c>
      <c r="B25" t="s">
        <v>22</v>
      </c>
      <c r="C25">
        <v>320</v>
      </c>
    </row>
  </sheetData>
  <hyperlinks>
    <hyperlink ref="B2" r:id="rId1" display="https://formulasexcel.com" xr:uid="{46F3848D-ABC6-42C3-8C18-493D4790037E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BDAE8ATgBDAEkATABJAEEAUgBcAG4AIAA9AEwAQQBNAEIARABBACgAXABuACAAIAAgACAAIABjAGEAbgB0AEIAdQBzAGMAYQBkAGEALABcAG4AIAAgACAAIAAgAGMAbwBuAGMAZQBwAHQAbwAsAFwAbgAgACAAIAAgACAAcABhAHQAcgBvAG4AUgBlAGYALABcAG4AIAAgACAAIAAgAGYAZQBjAGgAYQBCAHUAcwBjAGEAZABhACwAXABuACAAIAAgACAAIAByAGEAbgBnAG8ARABhAHQAbwBzACwAXABuACAAIAAgACAAIABjAG8AbABDAGEAbgB0ACwAXABuACAAIAAgACAAIABjAG8AbABDAG8AbgBjAGUAcAB0AG8ALABcAG4AIAAgACAAIAAgAGMAbwBsAEYAZQBjAGgAYQAsAFwAbgAgACAAIAAgACAATABFAFQAKABcAG4AIAAgACAAIAAgACAAIAAgACAAYwBhAG4AdABDAG8AbAAsACAAIAAgACAAIABJAE4ARABJAEMARQAoAHIAYQBuAGcAbwBEAGEAdABvAHMALAAsACAAYwBvAGwAQwBhAG4AdAApACwAXABuACAAIAAgACAAIAAgACAAIAAgAHIAZQBmAEMAbwBsACwAIAAgACAAIAAgACAASQBOAEQASQBDAEUAKAByAGEAbgBnAG8ARABhAHQAbwBzACwALAAgAGMAbwBsAEMAbwBuAGMAZQBwAHQAbwApACwAXABuACAAIAAgACAAIAAgACAAIAAgAGYAZQBjAGgAYQBDAG8AbAAsACAAIAAgACAASQBOAEQASQBDAEUAKAByAGEAbgBnAG8ARABhAHQAbwBzACwALAAgAGMAbwBsAEYAZQBjAGgAYQApACwAXABuAFwAbgAgACAAIAAgACAAIAAgACAAIABlAHMAUwBvAGwAbwBDAGEAbgB0ACwAIAAgAE8AKABFAFMAQgBMAEEATgBDAE8AKABmAGUAYwBoAGEAQgB1AHMAYwBhAGQAYQApACwAIABmAGUAYwBoAGEAQgB1AHMAYwBhAGQAYQA9AFwAIgBcACIAKQAsAFwAbgAgACAAIAAgACAAIAAgACAAIABlAHMAUwBvAGwAbwBSAGUAZgAsACAAIAAgAE8AKABFAFMAQgBMAEEATgBDAE8AKABwAGEAdAByAG8AbgBSAGUAZgApACwAIABwAGEAdAByAG8AbgBSAGUAZgA9AFwAIgBcACIAKQAsAFwAbgBcAG4AIAAgACAAIAAgACAAIAAgACAAYwBvAGkAbgBjAGkAZABlAFIAZQBmACwAIABTAEkAKABcAG4AIAAgACAAIAAgACAAIAAgACAAIAAgACAAIAAgACAAIAAgACAAIAAgACAAIAAgACAAIAAgAGUAcwBTAG8AbABvAFIAZQBmACwAXABuACAAIAAgACAAIAAgACAAIAAgACAAIAAgACAAIAAgACAAIAAgACAAIAAgACAAIAAgACAAIABWAEUAUgBEAEEARABFAFIATwAsAFwAbgAgACAAIAAgACAAIAAgACAAIAAgACAAIAAgACAAIAAgACAAIAAgACAAIAAgACAAIAAgACAATgBPACgARQBTAEUAUgBSAE8AUgAoAFIARQBHAEUAWABFAFgAVABSAEEAQwBDAEkATwBOACgAYwBvAG4AYwBlAHAAdABvACwAIABcACIALgAqAFwAIgAmAHAAYQB0AHIAbwBuAFIAZQBmACYAXAAiAC4AKgBcACIAKQApACkAXABuACAAIAAgACAAIAAgACAAIAAgACAAIAAgACAAIAAgACAAIAAgACAAIAAgACAAKQAsAFwAbgBcAG4AIAAgACAAIAAgACAAIAAgACAAYwBvAG4AdABlAG8ALAAgACAAIAAgACAAIABTAEkAKABcAG4AIAAgACAAIAAgACAAIAAgACAAIAAgACAAIAAgACAAIAAgACAAIAAgACAAIAAgACAAIAAgAGMAbwBpAG4AYwBpAGQAZQBSAGUAZgAsAFwAbgAgACAAIAAgACAAIAAgACAAIAAgACAAIAAgACAAIAAgACAAIAAgACAAIAAgACAAIAAgACAAUwBJACgAXABuACAAIAAgACAAIAAgACAAIAAgACAAIAAgACAAIAAgACAAIAAgACAAIAAgACAAIAAgACAAIAAgACAAIAAgAGUAcwBTAG8AbABvAEMAYQBuAHQALABcAG4AIAAgACAAIAAgACAAIAAgACAAIAAgACAAIAAgACAAIAAgACAAIAAgACAAIAAgACAAIAAgACAAIAAgACAAQwBPAE4AVABBAFIALgBTAEkAKABjAGEAbgB0AEMAbwBsACwAIABjAGEAbgB0AEIAdQBzAGMAYQBkAGEAKQAsAFwAbgAgACAAIAAgACAAIAAgACAAIAAgACAAIAAgACAAIAAgACAAIAAgACAAIAAgACAAIAAgACAAIAAgACAAIABDAE8ATgBUAEEAUgAuAFMASQAuAEMATwBOAEoAVQBOAFQATwAoAGMAYQBuAHQAQwBvAGwALAAgAGMAYQBuAHQAQgB1AHMAYwBhAGQAYQAsACAAZgBlAGMAaABhAEMAbwBsACwAIABmAGUAYwBoAGEAQgB1AHMAYwBhAGQAYQApAFwAbgAgACAAIAAgACAAIAAgACAAIAAgACAAIAAgACAAIAAgACAAIAAgACAAIAAgACAAIAAgACAAKQAsAFwAbgAgACAAIAAgACAAIAAgACAAIAAgACAAIAAgACAAIAAgACAAIAAgACAAIAAgACAAIAAgACAAMABcAG4AIAAgACAAIAAgACAAIAAgACAAIAAgACAAIAAgACAAIAAgACAAIAAgACAAIAApACwAXABuAFwAbgAgACAAIAAgACAAIAAgACAAIABTAEkAKABjAG8AbgB0AGUAbwA+ADAALAAgAFwAIgBDACAAKABcACIAJgBjAG8AbgB0AGUAbwAmAFwAIgApAFwAIgAsACAAXAAiAE4AbwAgAGUAbgBjAG8AbgB0AHIAYQBkAG8AXAAiACkAXABuACAAIAAgACAAIAApAFwAbgAgACkAIgB9AF0ALAAiAHAAcgBvAGoAZQBjAHQATgBhAG0AZQBzACIAOgBbACIAQwBPAE4AQwBJAEwASQBBAFIAIgBdACwAIgBsAG8AYwBhAGwAZQAiADoAewAiAGwAaQBzAHQAUwBlAHAAYQByAGEAdABvAHIAIgA6ACIALAAiACwAIgByAG8AdwBTAGUAcABhAHIAYQB0AG8AcgAiADoAIgA7ACIALAAiAGMAbwBsAHUAbQBuAFMAZQBwAGEAcgBhAHQAbwByACIAOgAiACwAIgAsACIAdABoAG8AdQBzAGEAbgBkAHMAUwBlAHAAYQByAGEAdABvAHIAIgA6ACIALAAiACwAIgB0AGgAbwB1AHMAYQBuAGQAcwBQAG8AcwBpAHQAaQBvAG4AcwAiADoAWwAzAF0ALAAiAGQAZQBjAGkAbQBhAGwAUwBlAHAAYQByAGEAdABvAHIAIgA6ACIALgAiACwAIgBkAGEAdABlAE8AcgBkAGUAcgAiADoAIgBEAE0AWQAiACwAIgBjAHUAcgByAGUAbgBjAHkAUwB5AG0AYgBvAGwAIgA6ACIAJAAiACwAIgBpAHMAQwB1AHIAcgBlAG4AYwB5AFMAeQBtAGIAbwBsAEwAZQBhAGQAIgA6AHQAcgB1AGUALAAiAGkAcwBDAHUAcgByAGUAbgBjAHkAUwBlAHAAQgB5AFMAcABhAGMAZQAiADoAZgBhAGwAcwBlACwAIgByAG8AdwBMAGUAdAB0AGUAcgAiADoAIgBGACIALAAiAGMAbwBsAHUAbQBuAEwAZQB0AHQAZQByACIAOgAiAEMAIgAsACIAcgBjAEwAZQBmAHQAQgByAGEAYwBrAGUAdAAiADoAIgBbACIALAAiAHIAYwBSAGkAZwBoAHQAQgByAGEAYwBrAGUAdAAiADoAIgBdACIALAAiAHMAdABhAHQAZQBtAGUAbgB0AFMAZQBwAGEAcgBhAHQAbwByACIAOgAiADsAIgAsACIAbABvAGMAYQBsAGUATgBhAG0AZQAiADoAIgBlAHMALQBlAHMAIgB9AH0A</AFEJSONBlob>
</file>

<file path=customXml/itemProps1.xml><?xml version="1.0" encoding="utf-8"?>
<ds:datastoreItem xmlns:ds="http://schemas.openxmlformats.org/officeDocument/2006/customXml" ds:itemID="{8D329376-B983-4565-A7F6-C33F3BD8130B}">
  <ds:schemaRefs>
    <ds:schemaRef ds:uri="http://schemas.advancedformulaenvironment.officeapps.live.com/afejsonblob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libros</vt:lpstr>
      <vt:lpstr>bancos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Nolberto lopez</cp:lastModifiedBy>
  <dcterms:created xsi:type="dcterms:W3CDTF">2015-06-23T15:29:33Z</dcterms:created>
  <dcterms:modified xsi:type="dcterms:W3CDTF">2026-02-20T21:39:20Z</dcterms:modified>
</cp:coreProperties>
</file>